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810" windowWidth="17895" windowHeight="10380"/>
  </bookViews>
  <sheets>
    <sheet name="Приложение_7" sheetId="2" r:id="rId1"/>
  </sheets>
  <definedNames>
    <definedName name="_xlnm.Print_Titles" localSheetId="0">Приложение_7!$6:$7</definedName>
    <definedName name="_xlnm.Print_Area" localSheetId="0">Приложение_7!$B$1:$Z$832</definedName>
  </definedNames>
  <calcPr calcId="145621"/>
</workbook>
</file>

<file path=xl/calcChain.xml><?xml version="1.0" encoding="utf-8"?>
<calcChain xmlns="http://schemas.openxmlformats.org/spreadsheetml/2006/main">
  <c r="I8" i="2" l="1"/>
  <c r="I828" i="2"/>
  <c r="I155" i="2"/>
  <c r="I190" i="2"/>
  <c r="I200" i="2"/>
  <c r="I199" i="2"/>
  <c r="I198" i="2"/>
  <c r="J200" i="2"/>
  <c r="J201" i="2"/>
  <c r="K331" i="2" l="1"/>
  <c r="L331" i="2"/>
  <c r="J331" i="2"/>
  <c r="L338" i="2"/>
  <c r="L337" i="2" s="1"/>
  <c r="L336" i="2" s="1"/>
  <c r="K338" i="2"/>
  <c r="K337" i="2" s="1"/>
  <c r="K336" i="2" s="1"/>
  <c r="J338" i="2"/>
  <c r="J337" i="2" s="1"/>
  <c r="J336" i="2" s="1"/>
  <c r="L745" i="2" l="1"/>
  <c r="K745" i="2"/>
  <c r="J745" i="2"/>
  <c r="K820" i="2" l="1"/>
  <c r="K819" i="2" s="1"/>
  <c r="K818" i="2" s="1"/>
  <c r="L820" i="2"/>
  <c r="L819" i="2" s="1"/>
  <c r="L818" i="2" s="1"/>
  <c r="J820" i="2"/>
  <c r="J819" i="2" s="1"/>
  <c r="J818" i="2" s="1"/>
  <c r="K220" i="2" l="1"/>
  <c r="L220" i="2"/>
  <c r="J220" i="2"/>
  <c r="K91" i="2" l="1"/>
  <c r="L91" i="2"/>
  <c r="K42" i="2" l="1"/>
  <c r="K41" i="2" s="1"/>
  <c r="K40" i="2" s="1"/>
  <c r="K39" i="2" s="1"/>
  <c r="L42" i="2"/>
  <c r="L41" i="2" s="1"/>
  <c r="L40" i="2" s="1"/>
  <c r="L39" i="2" s="1"/>
  <c r="J42" i="2"/>
  <c r="J41" i="2" s="1"/>
  <c r="J40" i="2" s="1"/>
  <c r="J39" i="2" s="1"/>
  <c r="L476" i="2"/>
  <c r="L475" i="2" s="1"/>
  <c r="L474" i="2" s="1"/>
  <c r="K476" i="2"/>
  <c r="K475" i="2" s="1"/>
  <c r="K474" i="2" s="1"/>
  <c r="J476" i="2"/>
  <c r="J475" i="2" s="1"/>
  <c r="J474" i="2" s="1"/>
  <c r="L439" i="2"/>
  <c r="K439" i="2"/>
  <c r="J439" i="2"/>
  <c r="K95" i="2" l="1"/>
  <c r="L95" i="2"/>
  <c r="L256" i="2" l="1"/>
  <c r="K256" i="2"/>
  <c r="J282" i="2"/>
  <c r="L209" i="2" l="1"/>
  <c r="L208" i="2" s="1"/>
  <c r="L207" i="2" s="1"/>
  <c r="K209" i="2"/>
  <c r="K208" i="2" s="1"/>
  <c r="K207" i="2" s="1"/>
  <c r="J209" i="2"/>
  <c r="J208" i="2" s="1"/>
  <c r="J207" i="2" s="1"/>
  <c r="L177" i="2" l="1"/>
  <c r="L176" i="2" s="1"/>
  <c r="L175" i="2" s="1"/>
  <c r="K177" i="2"/>
  <c r="K176" i="2" s="1"/>
  <c r="K175" i="2" s="1"/>
  <c r="J177" i="2"/>
  <c r="J176" i="2" s="1"/>
  <c r="J175" i="2" s="1"/>
  <c r="L171" i="2"/>
  <c r="L170" i="2" s="1"/>
  <c r="K171" i="2"/>
  <c r="K170" i="2" s="1"/>
  <c r="J171" i="2"/>
  <c r="J170" i="2" s="1"/>
  <c r="L168" i="2"/>
  <c r="L167" i="2" s="1"/>
  <c r="K168" i="2"/>
  <c r="K167" i="2" s="1"/>
  <c r="J168" i="2"/>
  <c r="J167" i="2" s="1"/>
  <c r="L164" i="2"/>
  <c r="L163" i="2" s="1"/>
  <c r="K164" i="2"/>
  <c r="K163" i="2" s="1"/>
  <c r="J164" i="2"/>
  <c r="J163" i="2" s="1"/>
  <c r="J184" i="2"/>
  <c r="J183" i="2" s="1"/>
  <c r="J182" i="2" s="1"/>
  <c r="J181" i="2" s="1"/>
  <c r="K184" i="2"/>
  <c r="K183" i="2" s="1"/>
  <c r="K182" i="2" s="1"/>
  <c r="K181" i="2" s="1"/>
  <c r="J188" i="2"/>
  <c r="J187" i="2" s="1"/>
  <c r="J186" i="2" s="1"/>
  <c r="K188" i="2"/>
  <c r="K187" i="2" s="1"/>
  <c r="K186" i="2" s="1"/>
  <c r="K162" i="2" l="1"/>
  <c r="J162" i="2"/>
  <c r="L162" i="2"/>
  <c r="AA162" i="2" s="1"/>
  <c r="J25" i="2"/>
  <c r="J88" i="2"/>
  <c r="J161" i="2" l="1"/>
  <c r="Y162" i="2"/>
  <c r="K161" i="2"/>
  <c r="Z162" i="2"/>
  <c r="K122" i="2"/>
  <c r="K121" i="2" s="1"/>
  <c r="L122" i="2"/>
  <c r="L121" i="2" s="1"/>
  <c r="Z793" i="2"/>
  <c r="AA793" i="2"/>
  <c r="Y793" i="2"/>
  <c r="M725" i="2"/>
  <c r="N725" i="2"/>
  <c r="O725" i="2"/>
  <c r="P725" i="2"/>
  <c r="Q725" i="2"/>
  <c r="R725" i="2"/>
  <c r="S725" i="2"/>
  <c r="T725" i="2"/>
  <c r="U725" i="2"/>
  <c r="V725" i="2"/>
  <c r="W725" i="2"/>
  <c r="X725" i="2"/>
  <c r="K736" i="2"/>
  <c r="K735" i="2" s="1"/>
  <c r="K734" i="2" s="1"/>
  <c r="L736" i="2"/>
  <c r="L735" i="2" s="1"/>
  <c r="L734" i="2" s="1"/>
  <c r="J736" i="2"/>
  <c r="J735" i="2" s="1"/>
  <c r="J734" i="2" s="1"/>
  <c r="K777" i="2"/>
  <c r="K776" i="2" s="1"/>
  <c r="K775" i="2" s="1"/>
  <c r="L777" i="2"/>
  <c r="L776" i="2" s="1"/>
  <c r="L775" i="2" s="1"/>
  <c r="J777" i="2"/>
  <c r="J776" i="2" s="1"/>
  <c r="J775" i="2" s="1"/>
  <c r="Z549" i="2"/>
  <c r="AA549" i="2"/>
  <c r="Y549" i="2"/>
  <c r="Z536" i="2"/>
  <c r="AA536" i="2"/>
  <c r="Y536" i="2"/>
  <c r="Z492" i="2"/>
  <c r="AA492" i="2"/>
  <c r="Y492" i="2"/>
  <c r="K789" i="2"/>
  <c r="K788" i="2" s="1"/>
  <c r="K787" i="2" s="1"/>
  <c r="K786" i="2" s="1"/>
  <c r="K785" i="2" s="1"/>
  <c r="L789" i="2"/>
  <c r="L788" i="2" s="1"/>
  <c r="L787" i="2" s="1"/>
  <c r="L786" i="2" s="1"/>
  <c r="L785" i="2" s="1"/>
  <c r="J789" i="2"/>
  <c r="J788" i="2" s="1"/>
  <c r="J787" i="2" s="1"/>
  <c r="K385" i="2"/>
  <c r="K384" i="2" s="1"/>
  <c r="K383" i="2" s="1"/>
  <c r="L385" i="2"/>
  <c r="L384" i="2" s="1"/>
  <c r="L383" i="2" s="1"/>
  <c r="J385" i="2"/>
  <c r="J384" i="2" s="1"/>
  <c r="J383" i="2" s="1"/>
  <c r="Z330" i="2"/>
  <c r="AA330" i="2"/>
  <c r="Y330" i="2"/>
  <c r="L240" i="2"/>
  <c r="L239" i="2" s="1"/>
  <c r="L238" i="2" s="1"/>
  <c r="K240" i="2"/>
  <c r="K239" i="2" s="1"/>
  <c r="K238" i="2" s="1"/>
  <c r="J240" i="2"/>
  <c r="J239" i="2" s="1"/>
  <c r="J238" i="2" s="1"/>
  <c r="K216" i="2"/>
  <c r="K215" i="2" s="1"/>
  <c r="L216" i="2"/>
  <c r="L215" i="2" s="1"/>
  <c r="J216" i="2"/>
  <c r="J215" i="2" s="1"/>
  <c r="Z52" i="2"/>
  <c r="AA52" i="2"/>
  <c r="Z10" i="2"/>
  <c r="AA10" i="2"/>
  <c r="Y10" i="2"/>
  <c r="M117" i="2"/>
  <c r="N117" i="2"/>
  <c r="O117" i="2"/>
  <c r="P117" i="2"/>
  <c r="Q117" i="2"/>
  <c r="R117" i="2"/>
  <c r="S117" i="2"/>
  <c r="T117" i="2"/>
  <c r="U117" i="2"/>
  <c r="V117" i="2"/>
  <c r="W117" i="2"/>
  <c r="X117" i="2"/>
  <c r="J122" i="2"/>
  <c r="J121" i="2" s="1"/>
  <c r="Y579" i="2" l="1"/>
  <c r="Z579" i="2"/>
  <c r="AA579" i="2"/>
  <c r="J377" i="2"/>
  <c r="L282" i="2"/>
  <c r="K282" i="2"/>
  <c r="M218" i="2"/>
  <c r="N218" i="2"/>
  <c r="O218" i="2"/>
  <c r="P218" i="2"/>
  <c r="Q218" i="2"/>
  <c r="R218" i="2"/>
  <c r="S218" i="2"/>
  <c r="T218" i="2"/>
  <c r="U218" i="2"/>
  <c r="V218" i="2"/>
  <c r="W218" i="2"/>
  <c r="X218" i="2"/>
  <c r="Y52" i="2"/>
  <c r="K570" i="2"/>
  <c r="L570" i="2"/>
  <c r="J570" i="2"/>
  <c r="K29" i="2"/>
  <c r="K13" i="2"/>
  <c r="K12" i="2" s="1"/>
  <c r="L13" i="2"/>
  <c r="L12" i="2" s="1"/>
  <c r="M13" i="2"/>
  <c r="N13" i="2"/>
  <c r="O13" i="2"/>
  <c r="P13" i="2"/>
  <c r="Q13" i="2"/>
  <c r="R13" i="2"/>
  <c r="S13" i="2"/>
  <c r="T13" i="2"/>
  <c r="U13" i="2"/>
  <c r="V13" i="2"/>
  <c r="W13" i="2"/>
  <c r="X13" i="2"/>
  <c r="J13" i="2"/>
  <c r="K811" i="2" l="1"/>
  <c r="K810" i="2" s="1"/>
  <c r="K809" i="2" s="1"/>
  <c r="L811" i="2"/>
  <c r="L810" i="2" s="1"/>
  <c r="L809" i="2" s="1"/>
  <c r="J811" i="2"/>
  <c r="J810" i="2" s="1"/>
  <c r="J809" i="2" s="1"/>
  <c r="K765" i="2"/>
  <c r="K764" i="2" s="1"/>
  <c r="K763" i="2" s="1"/>
  <c r="L765" i="2"/>
  <c r="L764" i="2" s="1"/>
  <c r="L763" i="2" s="1"/>
  <c r="J765" i="2"/>
  <c r="J764" i="2" s="1"/>
  <c r="J763" i="2" s="1"/>
  <c r="K744" i="2"/>
  <c r="K743" i="2" s="1"/>
  <c r="K742" i="2" s="1"/>
  <c r="L744" i="2"/>
  <c r="L743" i="2" s="1"/>
  <c r="L742" i="2" s="1"/>
  <c r="J744" i="2"/>
  <c r="J743" i="2" s="1"/>
  <c r="J742" i="2" s="1"/>
  <c r="K698" i="2"/>
  <c r="K697" i="2" s="1"/>
  <c r="K696" i="2" s="1"/>
  <c r="L698" i="2"/>
  <c r="L697" i="2" s="1"/>
  <c r="L696" i="2" s="1"/>
  <c r="J698" i="2"/>
  <c r="J697" i="2" s="1"/>
  <c r="J696" i="2" s="1"/>
  <c r="K629" i="2"/>
  <c r="K628" i="2" s="1"/>
  <c r="K627" i="2" s="1"/>
  <c r="L629" i="2"/>
  <c r="L628" i="2" s="1"/>
  <c r="L627" i="2" s="1"/>
  <c r="J629" i="2"/>
  <c r="J628" i="2" s="1"/>
  <c r="J627" i="2" s="1"/>
  <c r="K596" i="2"/>
  <c r="K595" i="2" s="1"/>
  <c r="K594" i="2" s="1"/>
  <c r="L596" i="2"/>
  <c r="L595" i="2" s="1"/>
  <c r="L594" i="2" s="1"/>
  <c r="J596" i="2"/>
  <c r="J595" i="2" s="1"/>
  <c r="J594" i="2" s="1"/>
  <c r="K566" i="2"/>
  <c r="K565" i="2" s="1"/>
  <c r="K564" i="2" s="1"/>
  <c r="L566" i="2"/>
  <c r="L565" i="2" s="1"/>
  <c r="L564" i="2" s="1"/>
  <c r="J566" i="2"/>
  <c r="J565" i="2" s="1"/>
  <c r="J564" i="2" s="1"/>
  <c r="M506" i="2"/>
  <c r="N506" i="2"/>
  <c r="O506" i="2"/>
  <c r="P506" i="2"/>
  <c r="Q506" i="2"/>
  <c r="R506" i="2"/>
  <c r="S506" i="2"/>
  <c r="T506" i="2"/>
  <c r="U506" i="2"/>
  <c r="V506" i="2"/>
  <c r="W506" i="2"/>
  <c r="X506" i="2"/>
  <c r="K508" i="2"/>
  <c r="K507" i="2" s="1"/>
  <c r="K506" i="2" s="1"/>
  <c r="L508" i="2"/>
  <c r="L507" i="2" s="1"/>
  <c r="L506" i="2" s="1"/>
  <c r="J508" i="2"/>
  <c r="J507" i="2" s="1"/>
  <c r="J506" i="2" s="1"/>
  <c r="M380" i="2"/>
  <c r="M379" i="2" s="1"/>
  <c r="N380" i="2"/>
  <c r="N379" i="2" s="1"/>
  <c r="O380" i="2"/>
  <c r="O379" i="2" s="1"/>
  <c r="P380" i="2"/>
  <c r="P379" i="2" s="1"/>
  <c r="Q380" i="2"/>
  <c r="Q379" i="2" s="1"/>
  <c r="R380" i="2"/>
  <c r="R379" i="2" s="1"/>
  <c r="S380" i="2"/>
  <c r="S379" i="2" s="1"/>
  <c r="T380" i="2"/>
  <c r="T379" i="2" s="1"/>
  <c r="U380" i="2"/>
  <c r="U379" i="2" s="1"/>
  <c r="V380" i="2"/>
  <c r="V379" i="2" s="1"/>
  <c r="W380" i="2"/>
  <c r="W379" i="2" s="1"/>
  <c r="X380" i="2"/>
  <c r="X379" i="2" s="1"/>
  <c r="K381" i="2"/>
  <c r="K380" i="2" s="1"/>
  <c r="K379" i="2" s="1"/>
  <c r="L381" i="2"/>
  <c r="L380" i="2" s="1"/>
  <c r="L379" i="2" s="1"/>
  <c r="J381" i="2"/>
  <c r="J380" i="2" s="1"/>
  <c r="J379" i="2" s="1"/>
  <c r="K342" i="2"/>
  <c r="K341" i="2" s="1"/>
  <c r="K340" i="2" s="1"/>
  <c r="L342" i="2"/>
  <c r="L341" i="2" s="1"/>
  <c r="L340" i="2" s="1"/>
  <c r="J342" i="2"/>
  <c r="J341" i="2" s="1"/>
  <c r="J340" i="2" s="1"/>
  <c r="K141" i="2"/>
  <c r="K140" i="2" s="1"/>
  <c r="K139" i="2" s="1"/>
  <c r="L141" i="2"/>
  <c r="L140" i="2" s="1"/>
  <c r="L139" i="2" s="1"/>
  <c r="J141" i="2"/>
  <c r="J140" i="2" s="1"/>
  <c r="J139" i="2" s="1"/>
  <c r="K111" i="2"/>
  <c r="L111" i="2"/>
  <c r="L110" i="2" s="1"/>
  <c r="L109" i="2" s="1"/>
  <c r="J111" i="2"/>
  <c r="J110" i="2" s="1"/>
  <c r="J109" i="2" s="1"/>
  <c r="K81" i="2"/>
  <c r="K80" i="2" s="1"/>
  <c r="K79" i="2" s="1"/>
  <c r="L81" i="2"/>
  <c r="L80" i="2" s="1"/>
  <c r="L79" i="2" s="1"/>
  <c r="J81" i="2"/>
  <c r="J80" i="2" s="1"/>
  <c r="J79" i="2" s="1"/>
  <c r="K35" i="2"/>
  <c r="K34" i="2" s="1"/>
  <c r="K33" i="2" s="1"/>
  <c r="L35" i="2"/>
  <c r="L34" i="2" s="1"/>
  <c r="L33" i="2" s="1"/>
  <c r="J35" i="2"/>
  <c r="J34" i="2" s="1"/>
  <c r="J33" i="2" s="1"/>
  <c r="L625" i="2"/>
  <c r="L624" i="2" s="1"/>
  <c r="L623" i="2" s="1"/>
  <c r="K625" i="2"/>
  <c r="K624" i="2" s="1"/>
  <c r="K623" i="2" s="1"/>
  <c r="J625" i="2"/>
  <c r="J624" i="2" s="1"/>
  <c r="J623" i="2" s="1"/>
  <c r="L592" i="2"/>
  <c r="L591" i="2" s="1"/>
  <c r="L590" i="2" s="1"/>
  <c r="K592" i="2"/>
  <c r="K591" i="2" s="1"/>
  <c r="K590" i="2" s="1"/>
  <c r="J592" i="2"/>
  <c r="J591" i="2" s="1"/>
  <c r="J590" i="2" s="1"/>
  <c r="K110" i="2" l="1"/>
  <c r="K109" i="2" s="1"/>
  <c r="L293" i="2"/>
  <c r="L292" i="2" s="1"/>
  <c r="L291" i="2" s="1"/>
  <c r="K293" i="2"/>
  <c r="K292" i="2" s="1"/>
  <c r="K291" i="2" s="1"/>
  <c r="J293" i="2"/>
  <c r="J292" i="2" s="1"/>
  <c r="J291" i="2" s="1"/>
  <c r="K334" i="2" l="1"/>
  <c r="K333" i="2" s="1"/>
  <c r="K332" i="2" s="1"/>
  <c r="L334" i="2"/>
  <c r="L333" i="2" s="1"/>
  <c r="L332" i="2" s="1"/>
  <c r="K425" i="2"/>
  <c r="K424" i="2" s="1"/>
  <c r="K423" i="2" s="1"/>
  <c r="K422" i="2" s="1"/>
  <c r="L425" i="2"/>
  <c r="L424" i="2" s="1"/>
  <c r="L423" i="2" s="1"/>
  <c r="L422" i="2" s="1"/>
  <c r="L500" i="2"/>
  <c r="L499" i="2" s="1"/>
  <c r="K569" i="2"/>
  <c r="K568" i="2" s="1"/>
  <c r="L569" i="2"/>
  <c r="L568" i="2" s="1"/>
  <c r="J569" i="2"/>
  <c r="J568" i="2" s="1"/>
  <c r="L798" i="2"/>
  <c r="L797" i="2" s="1"/>
  <c r="K798" i="2"/>
  <c r="K797" i="2" s="1"/>
  <c r="J798" i="2"/>
  <c r="J797" i="2" s="1"/>
  <c r="K803" i="2"/>
  <c r="K802" i="2" s="1"/>
  <c r="L803" i="2"/>
  <c r="L802" i="2" s="1"/>
  <c r="J803" i="2"/>
  <c r="J802" i="2" s="1"/>
  <c r="K806" i="2"/>
  <c r="K805" i="2" s="1"/>
  <c r="L806" i="2"/>
  <c r="L805" i="2" s="1"/>
  <c r="J806" i="2"/>
  <c r="J805" i="2" s="1"/>
  <c r="L816" i="2"/>
  <c r="L815" i="2" s="1"/>
  <c r="L814" i="2" s="1"/>
  <c r="K816" i="2"/>
  <c r="K815" i="2" s="1"/>
  <c r="K814" i="2" s="1"/>
  <c r="J816" i="2"/>
  <c r="J815" i="2" s="1"/>
  <c r="J814" i="2" s="1"/>
  <c r="L826" i="2"/>
  <c r="L825" i="2" s="1"/>
  <c r="L824" i="2" s="1"/>
  <c r="L823" i="2" s="1"/>
  <c r="L822" i="2" s="1"/>
  <c r="K826" i="2"/>
  <c r="K825" i="2" s="1"/>
  <c r="K824" i="2" s="1"/>
  <c r="K823" i="2" s="1"/>
  <c r="K822" i="2" s="1"/>
  <c r="J826" i="2"/>
  <c r="J825" i="2" s="1"/>
  <c r="J824" i="2" s="1"/>
  <c r="J823" i="2" s="1"/>
  <c r="J822" i="2" s="1"/>
  <c r="L783" i="2"/>
  <c r="L782" i="2" s="1"/>
  <c r="L781" i="2" s="1"/>
  <c r="L780" i="2" s="1"/>
  <c r="L779" i="2" s="1"/>
  <c r="K783" i="2"/>
  <c r="K782" i="2" s="1"/>
  <c r="K781" i="2" s="1"/>
  <c r="K780" i="2" s="1"/>
  <c r="K779" i="2" s="1"/>
  <c r="J783" i="2"/>
  <c r="J782" i="2" s="1"/>
  <c r="J781" i="2" s="1"/>
  <c r="J780" i="2" s="1"/>
  <c r="J779" i="2" s="1"/>
  <c r="L773" i="2"/>
  <c r="L772" i="2" s="1"/>
  <c r="K773" i="2"/>
  <c r="K772" i="2" s="1"/>
  <c r="J773" i="2"/>
  <c r="J772" i="2" s="1"/>
  <c r="L770" i="2"/>
  <c r="L769" i="2" s="1"/>
  <c r="K770" i="2"/>
  <c r="K769" i="2" s="1"/>
  <c r="J770" i="2"/>
  <c r="J769" i="2" s="1"/>
  <c r="L761" i="2"/>
  <c r="L760" i="2" s="1"/>
  <c r="L759" i="2" s="1"/>
  <c r="K761" i="2"/>
  <c r="K760" i="2" s="1"/>
  <c r="K759" i="2" s="1"/>
  <c r="J761" i="2"/>
  <c r="J760" i="2" s="1"/>
  <c r="J759" i="2" s="1"/>
  <c r="K756" i="2"/>
  <c r="K755" i="2" s="1"/>
  <c r="L756" i="2"/>
  <c r="L755" i="2" s="1"/>
  <c r="J756" i="2"/>
  <c r="J755" i="2" s="1"/>
  <c r="K753" i="2"/>
  <c r="K752" i="2" s="1"/>
  <c r="L753" i="2"/>
  <c r="L752" i="2" s="1"/>
  <c r="J753" i="2"/>
  <c r="J752" i="2" s="1"/>
  <c r="K748" i="2"/>
  <c r="K747" i="2" s="1"/>
  <c r="L748" i="2"/>
  <c r="L747" i="2" s="1"/>
  <c r="J748" i="2"/>
  <c r="J747" i="2" s="1"/>
  <c r="L740" i="2"/>
  <c r="L739" i="2" s="1"/>
  <c r="L738" i="2" s="1"/>
  <c r="K740" i="2"/>
  <c r="K739" i="2" s="1"/>
  <c r="K738" i="2" s="1"/>
  <c r="J740" i="2"/>
  <c r="J739" i="2" s="1"/>
  <c r="J738" i="2" s="1"/>
  <c r="L732" i="2"/>
  <c r="L731" i="2" s="1"/>
  <c r="L730" i="2" s="1"/>
  <c r="L728" i="2" s="1"/>
  <c r="L727" i="2" s="1"/>
  <c r="L726" i="2" s="1"/>
  <c r="K732" i="2"/>
  <c r="K731" i="2" s="1"/>
  <c r="K730" i="2" s="1"/>
  <c r="K728" i="2" s="1"/>
  <c r="K727" i="2" s="1"/>
  <c r="K726" i="2" s="1"/>
  <c r="J732" i="2"/>
  <c r="J731" i="2" s="1"/>
  <c r="J730" i="2" s="1"/>
  <c r="J728" i="2"/>
  <c r="J727" i="2" s="1"/>
  <c r="J726" i="2" s="1"/>
  <c r="L723" i="2"/>
  <c r="L722" i="2" s="1"/>
  <c r="L721" i="2" s="1"/>
  <c r="K723" i="2"/>
  <c r="K722" i="2" s="1"/>
  <c r="K721" i="2" s="1"/>
  <c r="J723" i="2"/>
  <c r="J722" i="2" s="1"/>
  <c r="J721" i="2" s="1"/>
  <c r="L719" i="2"/>
  <c r="L718" i="2" s="1"/>
  <c r="L717" i="2" s="1"/>
  <c r="K719" i="2"/>
  <c r="K718" i="2" s="1"/>
  <c r="K717" i="2" s="1"/>
  <c r="J719" i="2"/>
  <c r="J718" i="2" s="1"/>
  <c r="J717" i="2" s="1"/>
  <c r="L714" i="2"/>
  <c r="L713" i="2" s="1"/>
  <c r="L712" i="2" s="1"/>
  <c r="K714" i="2"/>
  <c r="K713" i="2" s="1"/>
  <c r="K712" i="2" s="1"/>
  <c r="J714" i="2"/>
  <c r="J713" i="2" s="1"/>
  <c r="J712" i="2" s="1"/>
  <c r="L710" i="2"/>
  <c r="L709" i="2" s="1"/>
  <c r="L708" i="2" s="1"/>
  <c r="K710" i="2"/>
  <c r="K709" i="2" s="1"/>
  <c r="K708" i="2" s="1"/>
  <c r="J710" i="2"/>
  <c r="J709" i="2" s="1"/>
  <c r="J708" i="2" s="1"/>
  <c r="L706" i="2"/>
  <c r="L705" i="2" s="1"/>
  <c r="L704" i="2" s="1"/>
  <c r="K706" i="2"/>
  <c r="K705" i="2" s="1"/>
  <c r="K704" i="2" s="1"/>
  <c r="J706" i="2"/>
  <c r="J705" i="2" s="1"/>
  <c r="J704" i="2" s="1"/>
  <c r="L702" i="2"/>
  <c r="L701" i="2" s="1"/>
  <c r="L700" i="2" s="1"/>
  <c r="K702" i="2"/>
  <c r="K701" i="2" s="1"/>
  <c r="K700" i="2" s="1"/>
  <c r="J702" i="2"/>
  <c r="J701" i="2" s="1"/>
  <c r="J700" i="2" s="1"/>
  <c r="L694" i="2"/>
  <c r="L693" i="2" s="1"/>
  <c r="L692" i="2" s="1"/>
  <c r="K694" i="2"/>
  <c r="K693" i="2" s="1"/>
  <c r="K692" i="2" s="1"/>
  <c r="J694" i="2"/>
  <c r="J693" i="2" s="1"/>
  <c r="J692" i="2" s="1"/>
  <c r="L690" i="2"/>
  <c r="L689" i="2" s="1"/>
  <c r="L688" i="2" s="1"/>
  <c r="K690" i="2"/>
  <c r="K689" i="2" s="1"/>
  <c r="K688" i="2" s="1"/>
  <c r="J690" i="2"/>
  <c r="J689" i="2" s="1"/>
  <c r="J688" i="2" s="1"/>
  <c r="L685" i="2"/>
  <c r="L684" i="2" s="1"/>
  <c r="L683" i="2" s="1"/>
  <c r="K685" i="2"/>
  <c r="K684" i="2" s="1"/>
  <c r="K683" i="2" s="1"/>
  <c r="J685" i="2"/>
  <c r="J684" i="2" s="1"/>
  <c r="J683" i="2" s="1"/>
  <c r="L681" i="2"/>
  <c r="L680" i="2" s="1"/>
  <c r="L679" i="2" s="1"/>
  <c r="K681" i="2"/>
  <c r="K680" i="2" s="1"/>
  <c r="K679" i="2" s="1"/>
  <c r="J681" i="2"/>
  <c r="J680" i="2" s="1"/>
  <c r="J679" i="2" s="1"/>
  <c r="L677" i="2"/>
  <c r="L676" i="2" s="1"/>
  <c r="L675" i="2" s="1"/>
  <c r="K677" i="2"/>
  <c r="K676" i="2" s="1"/>
  <c r="K675" i="2" s="1"/>
  <c r="J677" i="2"/>
  <c r="J676" i="2" s="1"/>
  <c r="J675" i="2" s="1"/>
  <c r="L673" i="2"/>
  <c r="L672" i="2" s="1"/>
  <c r="L671" i="2" s="1"/>
  <c r="K673" i="2"/>
  <c r="K672" i="2" s="1"/>
  <c r="K671" i="2" s="1"/>
  <c r="J673" i="2"/>
  <c r="J672" i="2" s="1"/>
  <c r="J671" i="2" s="1"/>
  <c r="L669" i="2"/>
  <c r="L668" i="2" s="1"/>
  <c r="L667" i="2" s="1"/>
  <c r="K669" i="2"/>
  <c r="K668" i="2" s="1"/>
  <c r="K667" i="2" s="1"/>
  <c r="J669" i="2"/>
  <c r="J668" i="2" s="1"/>
  <c r="J667" i="2" s="1"/>
  <c r="L665" i="2"/>
  <c r="L664" i="2" s="1"/>
  <c r="L663" i="2" s="1"/>
  <c r="K665" i="2"/>
  <c r="K664" i="2" s="1"/>
  <c r="K663" i="2" s="1"/>
  <c r="J665" i="2"/>
  <c r="J664" i="2" s="1"/>
  <c r="J663" i="2" s="1"/>
  <c r="L661" i="2"/>
  <c r="L660" i="2" s="1"/>
  <c r="L659" i="2" s="1"/>
  <c r="K661" i="2"/>
  <c r="K660" i="2" s="1"/>
  <c r="K659" i="2" s="1"/>
  <c r="J661" i="2"/>
  <c r="J660" i="2" s="1"/>
  <c r="J659" i="2" s="1"/>
  <c r="L657" i="2"/>
  <c r="L656" i="2" s="1"/>
  <c r="L655" i="2" s="1"/>
  <c r="K657" i="2"/>
  <c r="K656" i="2" s="1"/>
  <c r="K655" i="2" s="1"/>
  <c r="J657" i="2"/>
  <c r="J656" i="2" s="1"/>
  <c r="J655" i="2" s="1"/>
  <c r="L653" i="2"/>
  <c r="L652" i="2" s="1"/>
  <c r="L651" i="2" s="1"/>
  <c r="K653" i="2"/>
  <c r="K652" i="2" s="1"/>
  <c r="K651" i="2" s="1"/>
  <c r="J653" i="2"/>
  <c r="J652" i="2" s="1"/>
  <c r="J651" i="2" s="1"/>
  <c r="L649" i="2"/>
  <c r="L648" i="2" s="1"/>
  <c r="L647" i="2" s="1"/>
  <c r="K649" i="2"/>
  <c r="K648" i="2" s="1"/>
  <c r="K647" i="2" s="1"/>
  <c r="J649" i="2"/>
  <c r="J648" i="2" s="1"/>
  <c r="J647" i="2" s="1"/>
  <c r="L645" i="2"/>
  <c r="L644" i="2" s="1"/>
  <c r="L643" i="2" s="1"/>
  <c r="K645" i="2"/>
  <c r="K644" i="2" s="1"/>
  <c r="K643" i="2" s="1"/>
  <c r="J645" i="2"/>
  <c r="J644" i="2" s="1"/>
  <c r="J643" i="2" s="1"/>
  <c r="L641" i="2"/>
  <c r="L640" i="2" s="1"/>
  <c r="L639" i="2" s="1"/>
  <c r="K641" i="2"/>
  <c r="K640" i="2" s="1"/>
  <c r="K639" i="2" s="1"/>
  <c r="J641" i="2"/>
  <c r="J640" i="2" s="1"/>
  <c r="J639" i="2" s="1"/>
  <c r="L637" i="2"/>
  <c r="L636" i="2" s="1"/>
  <c r="L635" i="2" s="1"/>
  <c r="K637" i="2"/>
  <c r="K636" i="2" s="1"/>
  <c r="K635" i="2" s="1"/>
  <c r="J637" i="2"/>
  <c r="J636" i="2" s="1"/>
  <c r="J635" i="2" s="1"/>
  <c r="L633" i="2"/>
  <c r="L632" i="2" s="1"/>
  <c r="L631" i="2" s="1"/>
  <c r="K633" i="2"/>
  <c r="K632" i="2" s="1"/>
  <c r="K631" i="2" s="1"/>
  <c r="J633" i="2"/>
  <c r="J632" i="2" s="1"/>
  <c r="J631" i="2" s="1"/>
  <c r="L621" i="2"/>
  <c r="L620" i="2" s="1"/>
  <c r="L619" i="2" s="1"/>
  <c r="K621" i="2"/>
  <c r="K620" i="2" s="1"/>
  <c r="K619" i="2" s="1"/>
  <c r="J621" i="2"/>
  <c r="J620" i="2" s="1"/>
  <c r="J619" i="2" s="1"/>
  <c r="L617" i="2"/>
  <c r="L616" i="2" s="1"/>
  <c r="L615" i="2" s="1"/>
  <c r="K617" i="2"/>
  <c r="K616" i="2" s="1"/>
  <c r="K615" i="2" s="1"/>
  <c r="J617" i="2"/>
  <c r="J616" i="2" s="1"/>
  <c r="J615" i="2" s="1"/>
  <c r="L612" i="2"/>
  <c r="L611" i="2" s="1"/>
  <c r="L610" i="2" s="1"/>
  <c r="K612" i="2"/>
  <c r="K611" i="2" s="1"/>
  <c r="K610" i="2" s="1"/>
  <c r="J612" i="2"/>
  <c r="J611" i="2" s="1"/>
  <c r="J610" i="2" s="1"/>
  <c r="L608" i="2"/>
  <c r="L607" i="2" s="1"/>
  <c r="L606" i="2" s="1"/>
  <c r="K608" i="2"/>
  <c r="K607" i="2" s="1"/>
  <c r="K606" i="2" s="1"/>
  <c r="J608" i="2"/>
  <c r="J607" i="2" s="1"/>
  <c r="J606" i="2" s="1"/>
  <c r="L604" i="2"/>
  <c r="L603" i="2" s="1"/>
  <c r="L602" i="2" s="1"/>
  <c r="K604" i="2"/>
  <c r="K603" i="2" s="1"/>
  <c r="K602" i="2" s="1"/>
  <c r="J604" i="2"/>
  <c r="J603" i="2" s="1"/>
  <c r="J602" i="2" s="1"/>
  <c r="L600" i="2"/>
  <c r="L599" i="2" s="1"/>
  <c r="L598" i="2" s="1"/>
  <c r="K600" i="2"/>
  <c r="K599" i="2" s="1"/>
  <c r="K598" i="2" s="1"/>
  <c r="J600" i="2"/>
  <c r="J599" i="2" s="1"/>
  <c r="J598" i="2" s="1"/>
  <c r="L588" i="2"/>
  <c r="L587" i="2" s="1"/>
  <c r="L586" i="2" s="1"/>
  <c r="K588" i="2"/>
  <c r="K587" i="2" s="1"/>
  <c r="K586" i="2" s="1"/>
  <c r="J588" i="2"/>
  <c r="J587" i="2" s="1"/>
  <c r="J586" i="2" s="1"/>
  <c r="L584" i="2"/>
  <c r="L583" i="2" s="1"/>
  <c r="L582" i="2" s="1"/>
  <c r="K584" i="2"/>
  <c r="K583" i="2" s="1"/>
  <c r="K582" i="2" s="1"/>
  <c r="J584" i="2"/>
  <c r="J583" i="2" s="1"/>
  <c r="J582" i="2" s="1"/>
  <c r="L577" i="2"/>
  <c r="L576" i="2" s="1"/>
  <c r="L575" i="2" s="1"/>
  <c r="K577" i="2"/>
  <c r="K576" i="2" s="1"/>
  <c r="J577" i="2"/>
  <c r="J576" i="2" s="1"/>
  <c r="J574" i="2" s="1"/>
  <c r="K562" i="2"/>
  <c r="K561" i="2" s="1"/>
  <c r="L562" i="2"/>
  <c r="L561" i="2" s="1"/>
  <c r="J562" i="2"/>
  <c r="J561" i="2" s="1"/>
  <c r="K559" i="2"/>
  <c r="K558" i="2" s="1"/>
  <c r="L559" i="2"/>
  <c r="L558" i="2" s="1"/>
  <c r="J559" i="2"/>
  <c r="J558" i="2" s="1"/>
  <c r="K554" i="2"/>
  <c r="K553" i="2" s="1"/>
  <c r="L554" i="2"/>
  <c r="L553" i="2" s="1"/>
  <c r="J554" i="2"/>
  <c r="J553" i="2" s="1"/>
  <c r="L547" i="2"/>
  <c r="L546" i="2" s="1"/>
  <c r="L545" i="2" s="1"/>
  <c r="K547" i="2"/>
  <c r="K546" i="2" s="1"/>
  <c r="K545" i="2" s="1"/>
  <c r="J547" i="2"/>
  <c r="J546" i="2" s="1"/>
  <c r="J545" i="2" s="1"/>
  <c r="K541" i="2"/>
  <c r="K540" i="2" s="1"/>
  <c r="K539" i="2" s="1"/>
  <c r="L541" i="2"/>
  <c r="L540" i="2" s="1"/>
  <c r="L539" i="2" s="1"/>
  <c r="J541" i="2"/>
  <c r="J540" i="2" s="1"/>
  <c r="J539" i="2" s="1"/>
  <c r="L534" i="2"/>
  <c r="L533" i="2" s="1"/>
  <c r="L532" i="2" s="1"/>
  <c r="K534" i="2"/>
  <c r="K533" i="2" s="1"/>
  <c r="K532" i="2" s="1"/>
  <c r="J534" i="2"/>
  <c r="J533" i="2" s="1"/>
  <c r="J532" i="2" s="1"/>
  <c r="L530" i="2"/>
  <c r="L529" i="2" s="1"/>
  <c r="L528" i="2" s="1"/>
  <c r="K530" i="2"/>
  <c r="K529" i="2" s="1"/>
  <c r="K528" i="2" s="1"/>
  <c r="J530" i="2"/>
  <c r="J529" i="2" s="1"/>
  <c r="J528" i="2" s="1"/>
  <c r="L526" i="2"/>
  <c r="L525" i="2" s="1"/>
  <c r="L524" i="2" s="1"/>
  <c r="K526" i="2"/>
  <c r="K525" i="2" s="1"/>
  <c r="K524" i="2" s="1"/>
  <c r="J526" i="2"/>
  <c r="J525" i="2" s="1"/>
  <c r="J524" i="2" s="1"/>
  <c r="K520" i="2"/>
  <c r="K519" i="2" s="1"/>
  <c r="L520" i="2"/>
  <c r="L519" i="2" s="1"/>
  <c r="J520" i="2"/>
  <c r="J519" i="2" s="1"/>
  <c r="K517" i="2"/>
  <c r="K516" i="2" s="1"/>
  <c r="L517" i="2"/>
  <c r="L516" i="2" s="1"/>
  <c r="J517" i="2"/>
  <c r="J516" i="2" s="1"/>
  <c r="K513" i="2"/>
  <c r="K512" i="2" s="1"/>
  <c r="K511" i="2" s="1"/>
  <c r="L513" i="2"/>
  <c r="L512" i="2" s="1"/>
  <c r="L511" i="2" s="1"/>
  <c r="J513" i="2"/>
  <c r="J512" i="2" s="1"/>
  <c r="J511" i="2" s="1"/>
  <c r="K503" i="2"/>
  <c r="K502" i="2" s="1"/>
  <c r="L503" i="2"/>
  <c r="L502" i="2" s="1"/>
  <c r="J503" i="2"/>
  <c r="J502" i="2" s="1"/>
  <c r="K500" i="2"/>
  <c r="K499" i="2" s="1"/>
  <c r="J500" i="2"/>
  <c r="J499" i="2" s="1"/>
  <c r="K495" i="2"/>
  <c r="K494" i="2" s="1"/>
  <c r="L495" i="2"/>
  <c r="L494" i="2" s="1"/>
  <c r="J495" i="2"/>
  <c r="J494" i="2" s="1"/>
  <c r="K488" i="2"/>
  <c r="K487" i="2" s="1"/>
  <c r="L488" i="2"/>
  <c r="L487" i="2" s="1"/>
  <c r="K482" i="2"/>
  <c r="K481" i="2" s="1"/>
  <c r="L482" i="2"/>
  <c r="L481" i="2" s="1"/>
  <c r="J488" i="2"/>
  <c r="J487" i="2" s="1"/>
  <c r="J482" i="2"/>
  <c r="J481" i="2" s="1"/>
  <c r="J480" i="2" s="1"/>
  <c r="K471" i="2"/>
  <c r="K470" i="2" s="1"/>
  <c r="K469" i="2" s="1"/>
  <c r="L471" i="2"/>
  <c r="L470" i="2" s="1"/>
  <c r="L469" i="2" s="1"/>
  <c r="J471" i="2"/>
  <c r="J470" i="2" s="1"/>
  <c r="J469" i="2" s="1"/>
  <c r="L467" i="2"/>
  <c r="L466" i="2" s="1"/>
  <c r="K467" i="2"/>
  <c r="K466" i="2" s="1"/>
  <c r="J467" i="2"/>
  <c r="J466" i="2" s="1"/>
  <c r="K463" i="2"/>
  <c r="K462" i="2" s="1"/>
  <c r="K461" i="2" s="1"/>
  <c r="L463" i="2"/>
  <c r="L462" i="2" s="1"/>
  <c r="L461" i="2" s="1"/>
  <c r="J463" i="2"/>
  <c r="J462" i="2" s="1"/>
  <c r="J461" i="2" s="1"/>
  <c r="K457" i="2"/>
  <c r="K456" i="2" s="1"/>
  <c r="K455" i="2" s="1"/>
  <c r="L457" i="2"/>
  <c r="L456" i="2" s="1"/>
  <c r="L455" i="2" s="1"/>
  <c r="L454" i="2" s="1"/>
  <c r="J457" i="2"/>
  <c r="J456" i="2" s="1"/>
  <c r="J455" i="2" s="1"/>
  <c r="J454" i="2" s="1"/>
  <c r="L452" i="2"/>
  <c r="L451" i="2" s="1"/>
  <c r="L450" i="2" s="1"/>
  <c r="K452" i="2"/>
  <c r="K451" i="2" s="1"/>
  <c r="K450" i="2" s="1"/>
  <c r="J452" i="2"/>
  <c r="J451" i="2" s="1"/>
  <c r="J450" i="2" s="1"/>
  <c r="L448" i="2"/>
  <c r="L447" i="2" s="1"/>
  <c r="L446" i="2" s="1"/>
  <c r="K448" i="2"/>
  <c r="K447" i="2" s="1"/>
  <c r="K446" i="2" s="1"/>
  <c r="J448" i="2"/>
  <c r="J447" i="2" s="1"/>
  <c r="J446" i="2" s="1"/>
  <c r="L444" i="2"/>
  <c r="L443" i="2" s="1"/>
  <c r="L442" i="2" s="1"/>
  <c r="K444" i="2"/>
  <c r="K443" i="2" s="1"/>
  <c r="K442" i="2" s="1"/>
  <c r="J444" i="2"/>
  <c r="J443" i="2" s="1"/>
  <c r="J442" i="2" s="1"/>
  <c r="K440" i="2"/>
  <c r="L440" i="2"/>
  <c r="J440" i="2"/>
  <c r="L438" i="2"/>
  <c r="K438" i="2"/>
  <c r="K437" i="2" s="1"/>
  <c r="K436" i="2" s="1"/>
  <c r="J438" i="2"/>
  <c r="L433" i="2"/>
  <c r="L432" i="2" s="1"/>
  <c r="K433" i="2"/>
  <c r="K432" i="2" s="1"/>
  <c r="J433" i="2"/>
  <c r="J432" i="2" s="1"/>
  <c r="L430" i="2"/>
  <c r="L429" i="2" s="1"/>
  <c r="L428" i="2" s="1"/>
  <c r="K430" i="2"/>
  <c r="K429" i="2" s="1"/>
  <c r="K428" i="2" s="1"/>
  <c r="J430" i="2"/>
  <c r="J429" i="2" s="1"/>
  <c r="J428" i="2" s="1"/>
  <c r="J425" i="2"/>
  <c r="J424" i="2" s="1"/>
  <c r="J423" i="2" s="1"/>
  <c r="J422" i="2" s="1"/>
  <c r="L419" i="2"/>
  <c r="L418" i="2" s="1"/>
  <c r="L417" i="2" s="1"/>
  <c r="L416" i="2" s="1"/>
  <c r="L415" i="2" s="1"/>
  <c r="K419" i="2"/>
  <c r="K418" i="2" s="1"/>
  <c r="K417" i="2" s="1"/>
  <c r="K416" i="2" s="1"/>
  <c r="K415" i="2" s="1"/>
  <c r="J419" i="2"/>
  <c r="J418" i="2" s="1"/>
  <c r="J417" i="2" s="1"/>
  <c r="J416" i="2" s="1"/>
  <c r="J415" i="2" s="1"/>
  <c r="L413" i="2"/>
  <c r="L412" i="2" s="1"/>
  <c r="L411" i="2" s="1"/>
  <c r="K413" i="2"/>
  <c r="K412" i="2" s="1"/>
  <c r="K411" i="2" s="1"/>
  <c r="J413" i="2"/>
  <c r="J412" i="2" s="1"/>
  <c r="J411" i="2" s="1"/>
  <c r="L409" i="2"/>
  <c r="L408" i="2" s="1"/>
  <c r="K409" i="2"/>
  <c r="K408" i="2" s="1"/>
  <c r="J409" i="2"/>
  <c r="J408" i="2" s="1"/>
  <c r="L406" i="2"/>
  <c r="L405" i="2" s="1"/>
  <c r="K406" i="2"/>
  <c r="K405" i="2" s="1"/>
  <c r="J406" i="2"/>
  <c r="J405" i="2" s="1"/>
  <c r="L401" i="2"/>
  <c r="L400" i="2" s="1"/>
  <c r="L399" i="2" s="1"/>
  <c r="K401" i="2"/>
  <c r="K400" i="2" s="1"/>
  <c r="K399" i="2" s="1"/>
  <c r="J401" i="2"/>
  <c r="J400" i="2" s="1"/>
  <c r="J399" i="2" s="1"/>
  <c r="L397" i="2"/>
  <c r="L396" i="2" s="1"/>
  <c r="L395" i="2" s="1"/>
  <c r="K397" i="2"/>
  <c r="K396" i="2" s="1"/>
  <c r="K395" i="2" s="1"/>
  <c r="J397" i="2"/>
  <c r="J396" i="2" s="1"/>
  <c r="J395" i="2" s="1"/>
  <c r="L393" i="2"/>
  <c r="L392" i="2" s="1"/>
  <c r="L391" i="2" s="1"/>
  <c r="K393" i="2"/>
  <c r="K392" i="2" s="1"/>
  <c r="K391" i="2" s="1"/>
  <c r="J393" i="2"/>
  <c r="J392" i="2" s="1"/>
  <c r="J391" i="2" s="1"/>
  <c r="L389" i="2"/>
  <c r="L388" i="2" s="1"/>
  <c r="L387" i="2" s="1"/>
  <c r="K389" i="2"/>
  <c r="K388" i="2" s="1"/>
  <c r="K387" i="2" s="1"/>
  <c r="J389" i="2"/>
  <c r="J388" i="2" s="1"/>
  <c r="J387" i="2" s="1"/>
  <c r="L377" i="2"/>
  <c r="L376" i="2" s="1"/>
  <c r="L375" i="2" s="1"/>
  <c r="K377" i="2"/>
  <c r="K376" i="2" s="1"/>
  <c r="K375" i="2" s="1"/>
  <c r="J376" i="2"/>
  <c r="J375" i="2" s="1"/>
  <c r="L373" i="2"/>
  <c r="L372" i="2" s="1"/>
  <c r="L371" i="2" s="1"/>
  <c r="K373" i="2"/>
  <c r="K372" i="2" s="1"/>
  <c r="K371" i="2" s="1"/>
  <c r="J373" i="2"/>
  <c r="J372" i="2" s="1"/>
  <c r="J371" i="2" s="1"/>
  <c r="L367" i="2"/>
  <c r="L366" i="2" s="1"/>
  <c r="K367" i="2"/>
  <c r="K366" i="2" s="1"/>
  <c r="J367" i="2"/>
  <c r="J366" i="2" s="1"/>
  <c r="L364" i="2"/>
  <c r="L363" i="2" s="1"/>
  <c r="K364" i="2"/>
  <c r="K363" i="2" s="1"/>
  <c r="J364" i="2"/>
  <c r="J363" i="2" s="1"/>
  <c r="L360" i="2"/>
  <c r="L359" i="2" s="1"/>
  <c r="L358" i="2" s="1"/>
  <c r="K360" i="2"/>
  <c r="K359" i="2" s="1"/>
  <c r="K358" i="2" s="1"/>
  <c r="J360" i="2"/>
  <c r="J359" i="2" s="1"/>
  <c r="J358" i="2" s="1"/>
  <c r="L355" i="2"/>
  <c r="L354" i="2" s="1"/>
  <c r="L353" i="2" s="1"/>
  <c r="L352" i="2" s="1"/>
  <c r="K355" i="2"/>
  <c r="K354" i="2" s="1"/>
  <c r="K353" i="2" s="1"/>
  <c r="K352" i="2" s="1"/>
  <c r="J355" i="2"/>
  <c r="J354" i="2" s="1"/>
  <c r="J353" i="2" s="1"/>
  <c r="J352" i="2" s="1"/>
  <c r="L350" i="2"/>
  <c r="L349" i="2" s="1"/>
  <c r="L348" i="2" s="1"/>
  <c r="K350" i="2"/>
  <c r="K349" i="2" s="1"/>
  <c r="K348" i="2" s="1"/>
  <c r="J350" i="2"/>
  <c r="J349" i="2" s="1"/>
  <c r="J348" i="2" s="1"/>
  <c r="L346" i="2"/>
  <c r="L345" i="2" s="1"/>
  <c r="L344" i="2" s="1"/>
  <c r="K346" i="2"/>
  <c r="K345" i="2" s="1"/>
  <c r="K344" i="2" s="1"/>
  <c r="J346" i="2"/>
  <c r="J345" i="2" s="1"/>
  <c r="J344" i="2" s="1"/>
  <c r="J334" i="2"/>
  <c r="J333" i="2" s="1"/>
  <c r="J332" i="2" s="1"/>
  <c r="L328" i="2"/>
  <c r="L327" i="2" s="1"/>
  <c r="L326" i="2" s="1"/>
  <c r="L325" i="2" s="1"/>
  <c r="L324" i="2" s="1"/>
  <c r="K328" i="2"/>
  <c r="K327" i="2" s="1"/>
  <c r="K326" i="2" s="1"/>
  <c r="K325" i="2" s="1"/>
  <c r="K324" i="2" s="1"/>
  <c r="J328" i="2"/>
  <c r="J327" i="2" s="1"/>
  <c r="J326" i="2" s="1"/>
  <c r="J325" i="2" s="1"/>
  <c r="J324" i="2" s="1"/>
  <c r="L322" i="2"/>
  <c r="L321" i="2" s="1"/>
  <c r="L320" i="2" s="1"/>
  <c r="L319" i="2" s="1"/>
  <c r="K322" i="2"/>
  <c r="K321" i="2" s="1"/>
  <c r="K320" i="2" s="1"/>
  <c r="K319" i="2" s="1"/>
  <c r="J322" i="2"/>
  <c r="J321" i="2" s="1"/>
  <c r="J320" i="2" s="1"/>
  <c r="J319" i="2" s="1"/>
  <c r="L317" i="2"/>
  <c r="L316" i="2" s="1"/>
  <c r="L315" i="2" s="1"/>
  <c r="K317" i="2"/>
  <c r="K316" i="2" s="1"/>
  <c r="K315" i="2" s="1"/>
  <c r="J317" i="2"/>
  <c r="J316" i="2" s="1"/>
  <c r="J315" i="2" s="1"/>
  <c r="L313" i="2"/>
  <c r="L312" i="2" s="1"/>
  <c r="L311" i="2" s="1"/>
  <c r="K313" i="2"/>
  <c r="K312" i="2" s="1"/>
  <c r="K311" i="2" s="1"/>
  <c r="J313" i="2"/>
  <c r="J312" i="2" s="1"/>
  <c r="J311" i="2" s="1"/>
  <c r="L309" i="2"/>
  <c r="L308" i="2" s="1"/>
  <c r="L307" i="2" s="1"/>
  <c r="K309" i="2"/>
  <c r="K308" i="2" s="1"/>
  <c r="K307" i="2" s="1"/>
  <c r="J309" i="2"/>
  <c r="J308" i="2" s="1"/>
  <c r="J307" i="2" s="1"/>
  <c r="L305" i="2"/>
  <c r="L304" i="2" s="1"/>
  <c r="L303" i="2" s="1"/>
  <c r="K305" i="2"/>
  <c r="K304" i="2" s="1"/>
  <c r="K303" i="2" s="1"/>
  <c r="J305" i="2"/>
  <c r="J304" i="2" s="1"/>
  <c r="J303" i="2" s="1"/>
  <c r="L301" i="2"/>
  <c r="L300" i="2" s="1"/>
  <c r="L299" i="2" s="1"/>
  <c r="K301" i="2"/>
  <c r="K300" i="2" s="1"/>
  <c r="K299" i="2" s="1"/>
  <c r="J301" i="2"/>
  <c r="J300" i="2" s="1"/>
  <c r="J299" i="2" s="1"/>
  <c r="L297" i="2"/>
  <c r="L296" i="2" s="1"/>
  <c r="L295" i="2" s="1"/>
  <c r="K297" i="2"/>
  <c r="K296" i="2" s="1"/>
  <c r="K295" i="2" s="1"/>
  <c r="J297" i="2"/>
  <c r="J296" i="2" s="1"/>
  <c r="J295" i="2" s="1"/>
  <c r="L289" i="2"/>
  <c r="L288" i="2" s="1"/>
  <c r="L287" i="2" s="1"/>
  <c r="K289" i="2"/>
  <c r="K288" i="2" s="1"/>
  <c r="K287" i="2" s="1"/>
  <c r="J289" i="2"/>
  <c r="J288" i="2" s="1"/>
  <c r="J287" i="2" s="1"/>
  <c r="L285" i="2"/>
  <c r="L284" i="2" s="1"/>
  <c r="L283" i="2" s="1"/>
  <c r="K285" i="2"/>
  <c r="K284" i="2" s="1"/>
  <c r="K283" i="2" s="1"/>
  <c r="J285" i="2"/>
  <c r="J284" i="2" s="1"/>
  <c r="J283" i="2" s="1"/>
  <c r="L281" i="2"/>
  <c r="L280" i="2" s="1"/>
  <c r="L279" i="2" s="1"/>
  <c r="K281" i="2"/>
  <c r="K280" i="2" s="1"/>
  <c r="K279" i="2" s="1"/>
  <c r="J281" i="2"/>
  <c r="J280" i="2" s="1"/>
  <c r="J279" i="2" s="1"/>
  <c r="L276" i="2"/>
  <c r="L275" i="2" s="1"/>
  <c r="L274" i="2" s="1"/>
  <c r="K276" i="2"/>
  <c r="K275" i="2" s="1"/>
  <c r="K274" i="2" s="1"/>
  <c r="J276" i="2"/>
  <c r="J275" i="2" s="1"/>
  <c r="J274" i="2" s="1"/>
  <c r="L272" i="2"/>
  <c r="L271" i="2" s="1"/>
  <c r="L270" i="2" s="1"/>
  <c r="K272" i="2"/>
  <c r="K271" i="2" s="1"/>
  <c r="K270" i="2" s="1"/>
  <c r="J272" i="2"/>
  <c r="J271" i="2" s="1"/>
  <c r="J270" i="2" s="1"/>
  <c r="L268" i="2"/>
  <c r="L267" i="2" s="1"/>
  <c r="K268" i="2"/>
  <c r="K267" i="2" s="1"/>
  <c r="J268" i="2"/>
  <c r="J267" i="2" s="1"/>
  <c r="L265" i="2"/>
  <c r="L264" i="2" s="1"/>
  <c r="K265" i="2"/>
  <c r="K264" i="2" s="1"/>
  <c r="J265" i="2"/>
  <c r="J264" i="2" s="1"/>
  <c r="K260" i="2"/>
  <c r="L260" i="2"/>
  <c r="J260" i="2"/>
  <c r="K258" i="2"/>
  <c r="L258" i="2"/>
  <c r="J258" i="2"/>
  <c r="L255" i="2"/>
  <c r="L254" i="2" s="1"/>
  <c r="K255" i="2"/>
  <c r="K254" i="2" s="1"/>
  <c r="J255" i="2"/>
  <c r="J254" i="2" s="1"/>
  <c r="L251" i="2"/>
  <c r="L250" i="2" s="1"/>
  <c r="L249" i="2" s="1"/>
  <c r="K251" i="2"/>
  <c r="K250" i="2" s="1"/>
  <c r="K249" i="2" s="1"/>
  <c r="J251" i="2"/>
  <c r="J250" i="2" s="1"/>
  <c r="J249" i="2" s="1"/>
  <c r="L247" i="2"/>
  <c r="L246" i="2" s="1"/>
  <c r="L245" i="2" s="1"/>
  <c r="L244" i="2" s="1"/>
  <c r="K247" i="2"/>
  <c r="K246" i="2" s="1"/>
  <c r="K245" i="2" s="1"/>
  <c r="K244" i="2" s="1"/>
  <c r="J247" i="2"/>
  <c r="J246" i="2" s="1"/>
  <c r="J245" i="2" s="1"/>
  <c r="J244" i="2" s="1"/>
  <c r="K159" i="2"/>
  <c r="K158" i="2" s="1"/>
  <c r="K157" i="2" s="1"/>
  <c r="K156" i="2" s="1"/>
  <c r="L159" i="2"/>
  <c r="L158" i="2" s="1"/>
  <c r="L157" i="2" s="1"/>
  <c r="L156" i="2" s="1"/>
  <c r="L236" i="2"/>
  <c r="L235" i="2" s="1"/>
  <c r="L234" i="2" s="1"/>
  <c r="K236" i="2"/>
  <c r="K235" i="2" s="1"/>
  <c r="K234" i="2" s="1"/>
  <c r="J236" i="2"/>
  <c r="J235" i="2" s="1"/>
  <c r="J234" i="2" s="1"/>
  <c r="L232" i="2"/>
  <c r="L231" i="2" s="1"/>
  <c r="L230" i="2" s="1"/>
  <c r="K232" i="2"/>
  <c r="K231" i="2" s="1"/>
  <c r="K230" i="2" s="1"/>
  <c r="J232" i="2"/>
  <c r="J231" i="2" s="1"/>
  <c r="J230" i="2" s="1"/>
  <c r="K228" i="2"/>
  <c r="K227" i="2" s="1"/>
  <c r="L228" i="2"/>
  <c r="L227" i="2" s="1"/>
  <c r="J228" i="2"/>
  <c r="J227" i="2" s="1"/>
  <c r="K224" i="2"/>
  <c r="K223" i="2" s="1"/>
  <c r="L224" i="2"/>
  <c r="L223" i="2" s="1"/>
  <c r="J224" i="2"/>
  <c r="J223" i="2" s="1"/>
  <c r="L219" i="2"/>
  <c r="L218" i="2" s="1"/>
  <c r="K219" i="2"/>
  <c r="K218" i="2" s="1"/>
  <c r="J219" i="2"/>
  <c r="J218" i="2" s="1"/>
  <c r="L213" i="2"/>
  <c r="L212" i="2" s="1"/>
  <c r="L211" i="2" s="1"/>
  <c r="K213" i="2"/>
  <c r="K212" i="2" s="1"/>
  <c r="K211" i="2" s="1"/>
  <c r="J213" i="2"/>
  <c r="J212" i="2" s="1"/>
  <c r="J211" i="2" s="1"/>
  <c r="L204" i="2"/>
  <c r="L203" i="2" s="1"/>
  <c r="L202" i="2" s="1"/>
  <c r="K204" i="2"/>
  <c r="K203" i="2" s="1"/>
  <c r="K202" i="2" s="1"/>
  <c r="J204" i="2"/>
  <c r="J203" i="2" s="1"/>
  <c r="J202" i="2" s="1"/>
  <c r="L200" i="2"/>
  <c r="L199" i="2" s="1"/>
  <c r="L198" i="2" s="1"/>
  <c r="K199" i="2"/>
  <c r="K198" i="2" s="1"/>
  <c r="J199" i="2"/>
  <c r="J198" i="2" s="1"/>
  <c r="L196" i="2"/>
  <c r="L195" i="2" s="1"/>
  <c r="K196" i="2"/>
  <c r="K195" i="2" s="1"/>
  <c r="J196" i="2"/>
  <c r="J195" i="2" s="1"/>
  <c r="L193" i="2"/>
  <c r="L192" i="2" s="1"/>
  <c r="K193" i="2"/>
  <c r="K192" i="2" s="1"/>
  <c r="J193" i="2"/>
  <c r="J192" i="2" s="1"/>
  <c r="L188" i="2"/>
  <c r="L187" i="2" s="1"/>
  <c r="L186" i="2" s="1"/>
  <c r="L184" i="2"/>
  <c r="L183" i="2" s="1"/>
  <c r="L182" i="2" s="1"/>
  <c r="L181" i="2" s="1"/>
  <c r="L161" i="2" s="1"/>
  <c r="J159" i="2"/>
  <c r="J158" i="2" s="1"/>
  <c r="J157" i="2" s="1"/>
  <c r="J156" i="2" s="1"/>
  <c r="L153" i="2"/>
  <c r="L152" i="2" s="1"/>
  <c r="L151" i="2" s="1"/>
  <c r="L150" i="2" s="1"/>
  <c r="K153" i="2"/>
  <c r="K152" i="2" s="1"/>
  <c r="K151" i="2" s="1"/>
  <c r="K150" i="2" s="1"/>
  <c r="J153" i="2"/>
  <c r="J152" i="2" s="1"/>
  <c r="J151" i="2" s="1"/>
  <c r="J150" i="2" s="1"/>
  <c r="L148" i="2"/>
  <c r="L147" i="2" s="1"/>
  <c r="L146" i="2" s="1"/>
  <c r="L145" i="2" s="1"/>
  <c r="K148" i="2"/>
  <c r="K147" i="2" s="1"/>
  <c r="K146" i="2" s="1"/>
  <c r="K145" i="2" s="1"/>
  <c r="J148" i="2"/>
  <c r="J147" i="2" s="1"/>
  <c r="J146" i="2" s="1"/>
  <c r="J145" i="2" s="1"/>
  <c r="K135" i="2"/>
  <c r="K134" i="2" s="1"/>
  <c r="L135" i="2"/>
  <c r="L134" i="2" s="1"/>
  <c r="J135" i="2"/>
  <c r="J134" i="2" s="1"/>
  <c r="K132" i="2"/>
  <c r="K131" i="2" s="1"/>
  <c r="L132" i="2"/>
  <c r="L131" i="2" s="1"/>
  <c r="J132" i="2"/>
  <c r="J131" i="2" s="1"/>
  <c r="K128" i="2"/>
  <c r="K127" i="2" s="1"/>
  <c r="L128" i="2"/>
  <c r="L127" i="2" s="1"/>
  <c r="J128" i="2"/>
  <c r="J127" i="2" s="1"/>
  <c r="L119" i="2"/>
  <c r="L118" i="2" s="1"/>
  <c r="L117" i="2" s="1"/>
  <c r="K119" i="2"/>
  <c r="K118" i="2" s="1"/>
  <c r="K117" i="2" s="1"/>
  <c r="J119" i="2"/>
  <c r="J118" i="2" s="1"/>
  <c r="J117" i="2" s="1"/>
  <c r="L115" i="2"/>
  <c r="L114" i="2" s="1"/>
  <c r="L113" i="2" s="1"/>
  <c r="K115" i="2"/>
  <c r="K114" i="2" s="1"/>
  <c r="K113" i="2" s="1"/>
  <c r="J115" i="2"/>
  <c r="J114" i="2" s="1"/>
  <c r="J113" i="2" s="1"/>
  <c r="L107" i="2"/>
  <c r="L106" i="2" s="1"/>
  <c r="L105" i="2" s="1"/>
  <c r="K107" i="2"/>
  <c r="K106" i="2" s="1"/>
  <c r="K105" i="2" s="1"/>
  <c r="J107" i="2"/>
  <c r="J106" i="2" s="1"/>
  <c r="J105" i="2" s="1"/>
  <c r="L103" i="2"/>
  <c r="L102" i="2" s="1"/>
  <c r="L101" i="2" s="1"/>
  <c r="K103" i="2"/>
  <c r="K102" i="2" s="1"/>
  <c r="K101" i="2" s="1"/>
  <c r="J103" i="2"/>
  <c r="J102" i="2" s="1"/>
  <c r="J101" i="2" s="1"/>
  <c r="L99" i="2"/>
  <c r="L98" i="2" s="1"/>
  <c r="L97" i="2" s="1"/>
  <c r="K99" i="2"/>
  <c r="K98" i="2" s="1"/>
  <c r="K97" i="2" s="1"/>
  <c r="J99" i="2"/>
  <c r="J98" i="2" s="1"/>
  <c r="J97" i="2" s="1"/>
  <c r="L94" i="2"/>
  <c r="K94" i="2"/>
  <c r="J95" i="2"/>
  <c r="J94" i="2" s="1"/>
  <c r="K90" i="2"/>
  <c r="L90" i="2"/>
  <c r="J91" i="2"/>
  <c r="J90" i="2" s="1"/>
  <c r="L87" i="2"/>
  <c r="L86" i="2" s="1"/>
  <c r="L85" i="2" s="1"/>
  <c r="K87" i="2"/>
  <c r="K86" i="2" s="1"/>
  <c r="K85" i="2" s="1"/>
  <c r="J87" i="2"/>
  <c r="J86" i="2" s="1"/>
  <c r="J85" i="2" s="1"/>
  <c r="K75" i="2"/>
  <c r="K74" i="2" s="1"/>
  <c r="L75" i="2"/>
  <c r="L74" i="2" s="1"/>
  <c r="J75" i="2"/>
  <c r="J74" i="2" s="1"/>
  <c r="L72" i="2"/>
  <c r="L71" i="2" s="1"/>
  <c r="K72" i="2"/>
  <c r="K71" i="2" s="1"/>
  <c r="J72" i="2"/>
  <c r="J71" i="2" s="1"/>
  <c r="K68" i="2"/>
  <c r="K67" i="2" s="1"/>
  <c r="L68" i="2"/>
  <c r="L67" i="2" s="1"/>
  <c r="J68" i="2"/>
  <c r="J67" i="2" s="1"/>
  <c r="L64" i="2"/>
  <c r="L63" i="2" s="1"/>
  <c r="L62" i="2" s="1"/>
  <c r="K64" i="2"/>
  <c r="K63" i="2" s="1"/>
  <c r="K62" i="2" s="1"/>
  <c r="J64" i="2"/>
  <c r="J63" i="2" s="1"/>
  <c r="J62" i="2" s="1"/>
  <c r="L60" i="2"/>
  <c r="L59" i="2" s="1"/>
  <c r="L58" i="2" s="1"/>
  <c r="K60" i="2"/>
  <c r="K59" i="2" s="1"/>
  <c r="K58" i="2" s="1"/>
  <c r="J60" i="2"/>
  <c r="J59" i="2" s="1"/>
  <c r="J58" i="2" s="1"/>
  <c r="K55" i="2"/>
  <c r="K54" i="2" s="1"/>
  <c r="K53" i="2" s="1"/>
  <c r="L55" i="2"/>
  <c r="L54" i="2" s="1"/>
  <c r="L53" i="2" s="1"/>
  <c r="J55" i="2"/>
  <c r="J54" i="2" s="1"/>
  <c r="J53" i="2" s="1"/>
  <c r="L50" i="2"/>
  <c r="L49" i="2" s="1"/>
  <c r="K50" i="2"/>
  <c r="K49" i="2" s="1"/>
  <c r="K48" i="2" s="1"/>
  <c r="Z48" i="2" s="1"/>
  <c r="Z9" i="2" s="1"/>
  <c r="J50" i="2"/>
  <c r="J49" i="2" s="1"/>
  <c r="J48" i="2" s="1"/>
  <c r="L29" i="2"/>
  <c r="J29" i="2"/>
  <c r="K27" i="2"/>
  <c r="L27" i="2"/>
  <c r="J27" i="2"/>
  <c r="K24" i="2"/>
  <c r="K23" i="2" s="1"/>
  <c r="L24" i="2"/>
  <c r="L23" i="2" s="1"/>
  <c r="J24" i="2"/>
  <c r="J23" i="2" s="1"/>
  <c r="K19" i="2"/>
  <c r="K18" i="2" s="1"/>
  <c r="L19" i="2"/>
  <c r="L18" i="2" s="1"/>
  <c r="J19" i="2"/>
  <c r="J18" i="2" s="1"/>
  <c r="K11" i="2"/>
  <c r="L11" i="2"/>
  <c r="J12" i="2"/>
  <c r="J11" i="2" s="1"/>
  <c r="K454" i="2" l="1"/>
  <c r="L437" i="2"/>
  <c r="L436" i="2" s="1"/>
  <c r="K480" i="2"/>
  <c r="J191" i="2"/>
  <c r="J190" i="2" s="1"/>
  <c r="J437" i="2"/>
  <c r="J436" i="2" s="1"/>
  <c r="J435" i="2" s="1"/>
  <c r="L480" i="2"/>
  <c r="L479" i="2" s="1"/>
  <c r="L478" i="2" s="1"/>
  <c r="L48" i="2"/>
  <c r="AA48" i="2" s="1"/>
  <c r="AA9" i="2" s="1"/>
  <c r="Y48" i="2"/>
  <c r="Y9" i="2" s="1"/>
  <c r="J479" i="2"/>
  <c r="J478" i="2" s="1"/>
  <c r="K370" i="2"/>
  <c r="J370" i="2"/>
  <c r="L370" i="2"/>
  <c r="K687" i="2"/>
  <c r="J687" i="2"/>
  <c r="L687" i="2"/>
  <c r="J614" i="2"/>
  <c r="L614" i="2"/>
  <c r="K614" i="2"/>
  <c r="J581" i="2"/>
  <c r="L581" i="2"/>
  <c r="K581" i="2"/>
  <c r="L493" i="2"/>
  <c r="K768" i="2"/>
  <c r="K263" i="2"/>
  <c r="K262" i="2" s="1"/>
  <c r="K278" i="2"/>
  <c r="L515" i="2"/>
  <c r="L552" i="2"/>
  <c r="K257" i="2"/>
  <c r="K253" i="2" s="1"/>
  <c r="K243" i="2" s="1"/>
  <c r="J278" i="2"/>
  <c r="L278" i="2"/>
  <c r="J362" i="2"/>
  <c r="J357" i="2" s="1"/>
  <c r="K404" i="2"/>
  <c r="K403" i="2" s="1"/>
  <c r="K716" i="2"/>
  <c r="L716" i="2"/>
  <c r="L427" i="2"/>
  <c r="K362" i="2"/>
  <c r="K357" i="2" s="1"/>
  <c r="K427" i="2"/>
  <c r="L435" i="2"/>
  <c r="K493" i="2"/>
  <c r="K523" i="2"/>
  <c r="K522" i="2" s="1"/>
  <c r="Z490" i="2" s="1"/>
  <c r="L523" i="2"/>
  <c r="L522" i="2" s="1"/>
  <c r="AA490" i="2" s="1"/>
  <c r="K552" i="2"/>
  <c r="L263" i="2"/>
  <c r="L262" i="2" s="1"/>
  <c r="L362" i="2"/>
  <c r="L357" i="2" s="1"/>
  <c r="L257" i="2"/>
  <c r="L253" i="2" s="1"/>
  <c r="L243" i="2" s="1"/>
  <c r="J404" i="2"/>
  <c r="J403" i="2" s="1"/>
  <c r="K191" i="2"/>
  <c r="K190" i="2" s="1"/>
  <c r="K515" i="2"/>
  <c r="L574" i="2"/>
  <c r="L404" i="2"/>
  <c r="L403" i="2" s="1"/>
  <c r="J523" i="2"/>
  <c r="J522" i="2" s="1"/>
  <c r="Y490" i="2" s="1"/>
  <c r="J26" i="2"/>
  <c r="J17" i="2" s="1"/>
  <c r="J10" i="2" s="1"/>
  <c r="J263" i="2"/>
  <c r="J262" i="2" s="1"/>
  <c r="K66" i="2"/>
  <c r="Z66" i="2" s="1"/>
  <c r="K89" i="2"/>
  <c r="J89" i="2"/>
  <c r="J257" i="2"/>
  <c r="J253" i="2" s="1"/>
  <c r="J243" i="2" s="1"/>
  <c r="K435" i="2"/>
  <c r="J427" i="2"/>
  <c r="J421" i="2" s="1"/>
  <c r="J493" i="2"/>
  <c r="J515" i="2"/>
  <c r="L538" i="2"/>
  <c r="L537" i="2" s="1"/>
  <c r="L536" i="2" s="1"/>
  <c r="K538" i="2"/>
  <c r="K537" i="2" s="1"/>
  <c r="K536" i="2" s="1"/>
  <c r="J538" i="2"/>
  <c r="J537" i="2" s="1"/>
  <c r="J536" i="2" s="1"/>
  <c r="J552" i="2"/>
  <c r="J716" i="2"/>
  <c r="L746" i="2"/>
  <c r="K746" i="2"/>
  <c r="J746" i="2"/>
  <c r="L768" i="2"/>
  <c r="J768" i="2"/>
  <c r="L796" i="2"/>
  <c r="K796" i="2"/>
  <c r="J796" i="2"/>
  <c r="K575" i="2"/>
  <c r="K574" i="2"/>
  <c r="J575" i="2"/>
  <c r="K479" i="2"/>
  <c r="K478" i="2" s="1"/>
  <c r="J66" i="2"/>
  <c r="Y66" i="2" s="1"/>
  <c r="K26" i="2"/>
  <c r="K17" i="2" s="1"/>
  <c r="K10" i="2" s="1"/>
  <c r="L89" i="2"/>
  <c r="K126" i="2"/>
  <c r="L126" i="2"/>
  <c r="L222" i="2"/>
  <c r="L206" i="2" s="1"/>
  <c r="L191" i="2"/>
  <c r="L190" i="2" s="1"/>
  <c r="J222" i="2"/>
  <c r="J206" i="2" s="1"/>
  <c r="L66" i="2"/>
  <c r="AA66" i="2" s="1"/>
  <c r="J126" i="2"/>
  <c r="K222" i="2"/>
  <c r="K206" i="2" s="1"/>
  <c r="L26" i="2"/>
  <c r="L17" i="2" s="1"/>
  <c r="L10" i="2" s="1"/>
  <c r="L155" i="2" l="1"/>
  <c r="J155" i="2"/>
  <c r="K155" i="2"/>
  <c r="L52" i="2"/>
  <c r="L9" i="2" s="1"/>
  <c r="J52" i="2"/>
  <c r="J9" i="2" s="1"/>
  <c r="L725" i="2"/>
  <c r="L580" i="2" s="1"/>
  <c r="L579" i="2" s="1"/>
  <c r="J725" i="2"/>
  <c r="J580" i="2" s="1"/>
  <c r="K725" i="2"/>
  <c r="K580" i="2" s="1"/>
  <c r="K579" i="2" s="1"/>
  <c r="K492" i="2"/>
  <c r="K491" i="2" s="1"/>
  <c r="K490" i="2" s="1"/>
  <c r="J795" i="2"/>
  <c r="J794" i="2" s="1"/>
  <c r="J793" i="2" s="1"/>
  <c r="L795" i="2"/>
  <c r="K795" i="2"/>
  <c r="J551" i="2"/>
  <c r="J550" i="2" s="1"/>
  <c r="J549" i="2" s="1"/>
  <c r="K551" i="2"/>
  <c r="K550" i="2" s="1"/>
  <c r="K549" i="2" s="1"/>
  <c r="L551" i="2"/>
  <c r="L550" i="2" s="1"/>
  <c r="L549" i="2" s="1"/>
  <c r="L492" i="2"/>
  <c r="L491" i="2" s="1"/>
  <c r="L490" i="2" s="1"/>
  <c r="J492" i="2"/>
  <c r="J491" i="2" s="1"/>
  <c r="J490" i="2" s="1"/>
  <c r="K369" i="2"/>
  <c r="J125" i="2"/>
  <c r="J124" i="2" s="1"/>
  <c r="K125" i="2"/>
  <c r="K124" i="2" s="1"/>
  <c r="L125" i="2"/>
  <c r="L124" i="2" s="1"/>
  <c r="K52" i="2"/>
  <c r="K9" i="2" s="1"/>
  <c r="L330" i="2"/>
  <c r="J330" i="2"/>
  <c r="K330" i="2"/>
  <c r="K421" i="2"/>
  <c r="L421" i="2"/>
  <c r="L369" i="2"/>
  <c r="L242" i="2"/>
  <c r="J242" i="2"/>
  <c r="K242" i="2"/>
  <c r="J369" i="2"/>
  <c r="K794" i="2" l="1"/>
  <c r="K793" i="2" s="1"/>
  <c r="L794" i="2"/>
  <c r="L793" i="2" s="1"/>
  <c r="K8" i="2"/>
  <c r="L8" i="2"/>
  <c r="J8" i="2"/>
  <c r="L828" i="2" l="1"/>
  <c r="K828" i="2"/>
  <c r="J786" i="2"/>
  <c r="J785" i="2" s="1"/>
  <c r="J579" i="2" s="1"/>
  <c r="J828" i="2" s="1"/>
</calcChain>
</file>

<file path=xl/sharedStrings.xml><?xml version="1.0" encoding="utf-8"?>
<sst xmlns="http://schemas.openxmlformats.org/spreadsheetml/2006/main" count="6230" uniqueCount="535">
  <si>
    <t xml:space="preserve">  Клинцовская городская администрация</t>
  </si>
  <si>
    <t>902</t>
  </si>
  <si>
    <t>00</t>
  </si>
  <si>
    <t>0000000000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</si>
  <si>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</si>
  <si>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</si>
  <si>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</si>
  <si>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</si>
  <si>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Обеспечение деятельности Главы Клинцовской городской администрации</t>
  </si>
  <si>
    <t>0111110010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</si>
  <si>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</si>
  <si>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</si>
  <si>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</si>
  <si>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</si>
  <si>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  Фонд оплаты труда государственных (муниципальных) органов</t>
  </si>
  <si>
    <t>121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</si>
  <si>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</si>
  <si>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</si>
  <si>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Руководство и управление в сфере установленных функций органов местного самоуправления</t>
  </si>
  <si>
    <t>0111110040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</si>
  <si>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</si>
  <si>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</si>
  <si>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</si>
  <si>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</si>
  <si>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</si>
  <si>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</si>
  <si>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Прочая закупка товаров, работ и услуг для обеспечения государственных (муниципальных) нужд</t>
  </si>
  <si>
    <t>244</t>
  </si>
  <si>
    <t xml:space="preserve">          Иные бюджетные ассигнования</t>
  </si>
  <si>
    <t>800</t>
  </si>
  <si>
    <t xml:space="preserve">            Исполнение судебных актов</t>
  </si>
  <si>
    <t>830</t>
  </si>
  <si>
    <t xml:space="preserve">    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</si>
  <si>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</si>
  <si>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 xml:space="preserve">            Уплата налогов, сборов и иных платежей</t>
  </si>
  <si>
    <t>850</t>
  </si>
  <si>
    <t xml:space="preserve">              Уплата налога на имущество организаций и земельного налога</t>
  </si>
  <si>
    <t>851</t>
  </si>
  <si>
    <t xml:space="preserve">              Уплата прочих налогов, сборов</t>
  </si>
  <si>
    <t>852</t>
  </si>
  <si>
    <t xml:space="preserve">              Уплата иных платежей</t>
  </si>
  <si>
    <t>853</t>
  </si>
  <si>
    <t xml:space="preserve">      Резервные фонды</t>
  </si>
  <si>
    <t>11</t>
  </si>
  <si>
    <t xml:space="preserve">        Резервный фонд Клинцовской городской администрации</t>
  </si>
  <si>
    <t>9900010120</t>
  </si>
  <si>
    <t xml:space="preserve">  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</si>
  <si>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</si>
  <si>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</si>
  <si>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</si>
  <si>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Обеспечение деятельности в сфере установленных функций органов местного самоуправления</t>
  </si>
  <si>
    <t>0111110041</t>
  </si>
  <si>
    <t xml:space="preserve">        Информационное обеспечение деятельности органов местного самоуправления</t>
  </si>
  <si>
    <t>0111110042</t>
  </si>
  <si>
    <t xml:space="preserve">        Обеспечение деятельности муниципального казенного учреждения "Управление по обеспечению деятельности органов местного самоуправления городского округа "город Клинцы Брянской области"</t>
  </si>
  <si>
    <t>0111110230</t>
  </si>
  <si>
    <t xml:space="preserve">            Расходы на выплаты персоналу казенных учреждений</t>
  </si>
  <si>
    <t>110</t>
  </si>
  <si>
    <t xml:space="preserve">              Фонд оплаты труда казенных учреждений</t>
  </si>
  <si>
    <t>111</t>
  </si>
  <si>
    <t xml:space="preserve">              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</si>
  <si>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</si>
  <si>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 xml:space="preserve">        Мероприятия по разработке генерального плана городского округа "город Клинцы Брянской области"</t>
  </si>
  <si>
    <t>0111110240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</si>
  <si>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</si>
  <si>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0111112020</t>
  </si>
  <si>
    <t xml:space="preserve">        Прочие расходы в области жилищного хозяйства</t>
  </si>
  <si>
    <t>0111112490</t>
  </si>
  <si>
    <t xml:space="preserve">        Оценка имущества, признание прав и урегулирование отношений по государственной и муниципальной собственности</t>
  </si>
  <si>
    <t>0111113000</t>
  </si>
  <si>
    <t xml:space="preserve">        Обеспечение деятельности многофункционального центра</t>
  </si>
  <si>
    <t>0121110220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</si>
  <si>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</si>
  <si>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</si>
  <si>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</si>
  <si>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</si>
  <si>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</si>
  <si>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</si>
  <si>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Повышение качества и доступности предоставления государственных и муниципальных услуг</t>
  </si>
  <si>
    <t>0121118640</t>
  </si>
  <si>
    <t xml:space="preserve">              Субсидии бюджетным учреждениям на иные цели</t>
  </si>
  <si>
    <t>612</t>
  </si>
  <si>
    <t xml:space="preserve">        Обеспечение мероприятий по профилактике терроризма и экстремизма на территории городского округа</t>
  </si>
  <si>
    <t>0141111230</t>
  </si>
  <si>
    <t xml:space="preserve">    Национальная безопасность и правоохранительная деятельность
</t>
  </si>
  <si>
    <t>03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</si>
  <si>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</si>
  <si>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</si>
  <si>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  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</si>
  <si>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0131312010</t>
  </si>
  <si>
    <t xml:space="preserve">      Обеспечение пожарной безопасности</t>
  </si>
  <si>
    <t>10</t>
  </si>
  <si>
    <t xml:space="preserve">        Обеспечение мероприятий по пожарной безопасности</t>
  </si>
  <si>
    <t>0131212040</t>
  </si>
  <si>
    <t xml:space="preserve">      Другие вопросы в области национальной безопасности и правоохранительной деятельности</t>
  </si>
  <si>
    <t>14</t>
  </si>
  <si>
    <t xml:space="preserve">        Обеспечение мероприятий по совершенствованию системы профилактики правонарушений и усиление борьбы с преступностью в городе Клинцы</t>
  </si>
  <si>
    <t>0141112060</t>
  </si>
  <si>
    <t xml:space="preserve">    Национальная экономика</t>
  </si>
  <si>
    <t xml:space="preserve">      Сельское хозяйство и рыболовство</t>
  </si>
  <si>
    <t>05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</si>
  <si>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</si>
  <si>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0111112510</t>
  </si>
  <si>
    <t xml:space="preserve">      Транспорт</t>
  </si>
  <si>
    <t>08</t>
  </si>
  <si>
    <t xml:space="preserve">        Субсидия на организацию транспортного обслуживания населения автомобильным пассажирским транспортом в городском сообщении</t>
  </si>
  <si>
    <t>0111112160</t>
  </si>
  <si>
    <t xml:space="preserve">           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</si>
  <si>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</si>
  <si>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 xml:space="preserve">             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</si>
  <si>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 xml:space="preserve">              Иные субсидии юридическим лицам (кроме некомерческих организаций), индивидуальным предпринимателям, физическим лицам-производителям товаров, работ, услуг</t>
  </si>
  <si>
    <t>814</t>
  </si>
  <si>
    <t xml:space="preserve">        Прочие мероприятия по организации транспортного обслуживания населения</t>
  </si>
  <si>
    <t>0111112161</t>
  </si>
  <si>
    <t xml:space="preserve">      Дорожное хозяйство (дорожные фонды)</t>
  </si>
  <si>
    <t xml:space="preserve">        Обеспечение мероприятий по повышению безопасности дорожного движения в городском округе</t>
  </si>
  <si>
    <t>0531112320</t>
  </si>
  <si>
    <t xml:space="preserve">        Обеспечение мероприятий по капитальному ремонту автомобильных дорог общего пользования местного значения и искусственных сооружений на них</t>
  </si>
  <si>
    <t>0531116170</t>
  </si>
  <si>
    <t>05311S6170</t>
  </si>
  <si>
    <t xml:space="preserve">      Другие вопросы в области национальной экономики</t>
  </si>
  <si>
    <t>12</t>
  </si>
  <si>
    <t xml:space="preserve">        Обеспечение мероприятий по улучшению условий и охране труда в организациях муниципального образования городской округ "город Клинцы Брянской области"</t>
  </si>
  <si>
    <t>0111111210</t>
  </si>
  <si>
    <t xml:space="preserve">        Обеспечение мероприятий по развитию малого и среднего предпринимательства в городе Клинцы</t>
  </si>
  <si>
    <t>0111112390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</si>
  <si>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</si>
  <si>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0111117900</t>
  </si>
  <si>
    <t xml:space="preserve">        Государственная поддержка малого и среднего предпринимательства, включая крестьянские (фермерские) хозяйства</t>
  </si>
  <si>
    <t>01111L5270</t>
  </si>
  <si>
    <t>01111R5270</t>
  </si>
  <si>
    <t xml:space="preserve">    Жилищно-коммунальное хозяйство</t>
  </si>
  <si>
    <t xml:space="preserve">      Жилищное хозяйство</t>
  </si>
  <si>
    <t xml:space="preserve">        Обеспечение мероприятий по капитальному ремонту многоквартирных домов за счет средств бюджетов субъектов Российской Федерации и местных бюджетов</t>
  </si>
  <si>
    <t>0111109601</t>
  </si>
  <si>
    <t xml:space="preserve">            Субсидии некомерческим организациям (за исключением государственных (муниципальных) учреждений)</t>
  </si>
  <si>
    <t>630</t>
  </si>
  <si>
    <t xml:space="preserve">              Субсидии некомерческим организациям (за исключением государственных (муниципальных) учреждений)</t>
  </si>
  <si>
    <t xml:space="preserve">              Иные субсидии некомерческим организациям (за исключением государственных (муниципальных) учреждений)</t>
  </si>
  <si>
    <t>634</t>
  </si>
  <si>
    <t xml:space="preserve">        Капитальный ремонт муниципального жилищного фонда</t>
  </si>
  <si>
    <t>0111112420</t>
  </si>
  <si>
    <t xml:space="preserve">      Коммунальное хозяйство</t>
  </si>
  <si>
    <t>02</t>
  </si>
  <si>
    <t xml:space="preserve">        Мероприятия в области коммунального хозяйства</t>
  </si>
  <si>
    <t>0111112500</t>
  </si>
  <si>
    <t xml:space="preserve">        Обеспечение населения чистой питьевой водой</t>
  </si>
  <si>
    <t>0511112520</t>
  </si>
  <si>
    <t xml:space="preserve">        Софинансирование объектов капитальных вложений муниципальной собственности</t>
  </si>
  <si>
    <t>05111S1270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</si>
  <si>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</si>
  <si>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</si>
  <si>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</si>
  <si>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</si>
  <si>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</si>
  <si>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</si>
  <si>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Благоустройство</t>
  </si>
  <si>
    <t xml:space="preserve">        Уличное освещение</t>
  </si>
  <si>
    <t>0111112610</t>
  </si>
  <si>
    <t xml:space="preserve">        Озеленение</t>
  </si>
  <si>
    <t>0111112620</t>
  </si>
  <si>
    <t xml:space="preserve">        Расходы по организации и содержанию мест захоранения</t>
  </si>
  <si>
    <t>0111112630</t>
  </si>
  <si>
    <t xml:space="preserve">        Прочие мероприятия по благоустройству городских округов и поселений</t>
  </si>
  <si>
    <t>0111112640</t>
  </si>
  <si>
    <t xml:space="preserve">        Мероприятия на поддержку государственных программ субъекту РФ и муниципальных программ формирования современной городской среды</t>
  </si>
  <si>
    <t>01111R5550</t>
  </si>
  <si>
    <t xml:space="preserve">        Повышение энергитической эффективности и обеспечение энергосбережения</t>
  </si>
  <si>
    <t>0521111200</t>
  </si>
  <si>
    <t xml:space="preserve">        Прочие мероприятия по формированию современной городской среды</t>
  </si>
  <si>
    <t>0541112480</t>
  </si>
  <si>
    <t>05411L5550</t>
  </si>
  <si>
    <t>05411R5550</t>
  </si>
  <si>
    <t xml:space="preserve">      Другие вопросы в области жилищно-коммунального хозяйства</t>
  </si>
  <si>
    <t xml:space="preserve">        Прочие расходы в области жилищно-коммунального хозяйства</t>
  </si>
  <si>
    <t>0111112650</t>
  </si>
  <si>
    <t xml:space="preserve">    Охрана окружающей среды</t>
  </si>
  <si>
    <t>06</t>
  </si>
  <si>
    <t xml:space="preserve">      Другие вопросы в области охраны окружающей среды</t>
  </si>
  <si>
    <t xml:space="preserve">        Обеспечение мероприятий по охране окружающей среды на территории городского округа "город Клинцы Брянской области"</t>
  </si>
  <si>
    <t>0111112700</t>
  </si>
  <si>
    <t xml:space="preserve">    Образование</t>
  </si>
  <si>
    <t>07</t>
  </si>
  <si>
    <t xml:space="preserve">      Дополнительное образование детей</t>
  </si>
  <si>
    <t xml:space="preserve">        Обеспечение деятельности подведомственных учреждений дополнительного образования-МБУ ДО "Детская школа искусств им. Е.М. Беляева" г.Клинцы Брянской области</t>
  </si>
  <si>
    <t>0111110610</t>
  </si>
  <si>
    <t xml:space="preserve">        Мероприятия на поддержку отрасли культуры</t>
  </si>
  <si>
    <t>0111155190</t>
  </si>
  <si>
    <t>01111R5190</t>
  </si>
  <si>
    <t xml:space="preserve">      Молодежная политика и оздоровление детей</t>
  </si>
  <si>
    <t xml:space="preserve">        Обеспечение мероприятий по реализации молодежной политики</t>
  </si>
  <si>
    <t>0111112770</t>
  </si>
  <si>
    <t xml:space="preserve">      Другие вопросы в области образования</t>
  </si>
  <si>
    <t xml:space="preserve">        Обеспечение мероприятий комплексных мер противодействия злоупотреблению наркотиками и их незаконному обороту</t>
  </si>
  <si>
    <t>0111112790</t>
  </si>
  <si>
    <t xml:space="preserve">        Обеспечение функционирования системы образования</t>
  </si>
  <si>
    <t>0331113250</t>
  </si>
  <si>
    <t xml:space="preserve">    Культура, кинематография
</t>
  </si>
  <si>
    <t xml:space="preserve">      Культура</t>
  </si>
  <si>
    <t xml:space="preserve">        Библиотеки</t>
  </si>
  <si>
    <t>0111110190</t>
  </si>
  <si>
    <t xml:space="preserve">        Обеспечение деятельности учреждений, оказывающих услуги в сфере культуры-МБУ Дом культуры</t>
  </si>
  <si>
    <t>0111110200</t>
  </si>
  <si>
    <t xml:space="preserve">        Мероприятия направленные на сохранение, популяризацию и государственную охрану объектов культурного наследия (реставрация здания женской гимназии (ДШИ), г.Клинцы)</t>
  </si>
  <si>
    <t>0111114230</t>
  </si>
  <si>
    <t>01111S4230</t>
  </si>
  <si>
    <t xml:space="preserve">      Другие вопросы в области культуры, кинематографии</t>
  </si>
  <si>
    <t xml:space="preserve">        Обеспечение мероприятий по развитию культуры и сохранению культурного наследия города Клинцы</t>
  </si>
  <si>
    <t>0111112800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</si>
  <si>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</si>
  <si>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0111114210</t>
  </si>
  <si>
    <t xml:space="preserve">    Здравоохранение</t>
  </si>
  <si>
    <t xml:space="preserve">      Стационарная медицинская помощь</t>
  </si>
  <si>
    <t xml:space="preserve">    Социальная политика</t>
  </si>
  <si>
    <t xml:space="preserve">      Пенсионное обеспечение</t>
  </si>
  <si>
    <t xml:space="preserve">        Ежемесячная доплата к муниципальной пенсии муниципальным служащим, дополнительное пенсионное обеспечение</t>
  </si>
  <si>
    <t>0111112850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</si>
  <si>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</si>
  <si>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</si>
  <si>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</si>
  <si>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</si>
  <si>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</si>
  <si>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</si>
  <si>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Социальное обеспечение населения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</si>
  <si>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</si>
  <si>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0111116710</t>
  </si>
  <si>
    <t xml:space="preserve">              Приобретение товаров, работ, услуг в пользу граждан в целях их социального обеспечения</t>
  </si>
  <si>
    <t>323</t>
  </si>
  <si>
    <t xml:space="preserve">            Иные выплаты населению</t>
  </si>
  <si>
    <t>360</t>
  </si>
  <si>
    <t xml:space="preserve">      Охрана семьи и детства</t>
  </si>
  <si>
    <t xml:space="preserve">        Организация и осуществление деятельности по опеке и попечисльству,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</si>
  <si>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0111116720</t>
  </si>
  <si>
    <t xml:space="preserve">            Публичные нормативные социальные выплаты гражданам</t>
  </si>
  <si>
    <t>310</t>
  </si>
  <si>
    <t xml:space="preserve">              Пособия, компенсации, меры социальной поддержки по публичным нормативным обязательствам</t>
  </si>
  <si>
    <t>313</t>
  </si>
  <si>
    <t xml:space="preserve">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</si>
  <si>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0111150820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</si>
  <si>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</si>
  <si>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</si>
  <si>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</si>
  <si>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0111152600</t>
  </si>
  <si>
    <t>01111R0820</t>
  </si>
  <si>
    <t xml:space="preserve">      Другие вопросы в области социальной политики</t>
  </si>
  <si>
    <t xml:space="preserve">    Физическая культура и спорт</t>
  </si>
  <si>
    <t xml:space="preserve">      Физическая культура</t>
  </si>
  <si>
    <t xml:space="preserve">        Обеспечение мероприятий по развитию физической культуры и спорта в г.Клинцы</t>
  </si>
  <si>
    <t>0111112910</t>
  </si>
  <si>
    <t xml:space="preserve">  Комитет по управлению имуществом города Клинцы</t>
  </si>
  <si>
    <t>903</t>
  </si>
  <si>
    <t>0201110040</t>
  </si>
  <si>
    <t>0201110042</t>
  </si>
  <si>
    <t>0201113000</t>
  </si>
  <si>
    <t xml:space="preserve">        Обеспечение жильем молодых семей</t>
  </si>
  <si>
    <t>0611112860</t>
  </si>
  <si>
    <t xml:space="preserve">              Субсидии гражданам на приобретение жилья</t>
  </si>
  <si>
    <t>322</t>
  </si>
  <si>
    <t xml:space="preserve">        Обеспечение мероприятий подпрограммы "Обеспечение жильем молодых семей" федеральной целевой программы "Жилище" на 2015-2020 годы</t>
  </si>
  <si>
    <t>06111L0200</t>
  </si>
  <si>
    <t>06111R0200</t>
  </si>
  <si>
    <t xml:space="preserve">  Контрольно счетная палата города Клинцы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</si>
  <si>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</si>
  <si>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</si>
  <si>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Обеспечение деятельности председателя контрольно-счетного органа муниципального образования и его заместителей</t>
  </si>
  <si>
    <t>9900010060</t>
  </si>
  <si>
    <t xml:space="preserve">        Обеспечение деятельности контрольно-счетного органа муниципального образования</t>
  </si>
  <si>
    <t>9900010070</t>
  </si>
  <si>
    <t xml:space="preserve">  Клинцовский городской Совет народных депутатов</t>
  </si>
  <si>
    <t>905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</si>
  <si>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</si>
  <si>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9900010040</t>
  </si>
  <si>
    <t xml:space="preserve">        Обеспечение деятельности депутатов представительного органа муниципального образования</t>
  </si>
  <si>
    <t>9900010050</t>
  </si>
  <si>
    <t>9900010042</t>
  </si>
  <si>
    <t xml:space="preserve">  Отдел образования Клинцовской городской администрации</t>
  </si>
  <si>
    <t>921</t>
  </si>
  <si>
    <t xml:space="preserve">      Дошкольное образование</t>
  </si>
  <si>
    <t xml:space="preserve">        Дошкольные образовательные организации</t>
  </si>
  <si>
    <t>0312110300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</si>
  <si>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</si>
  <si>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0312114710</t>
  </si>
  <si>
    <t xml:space="preserve">        Мероприятия государственной программы Российской Федерации "Доступная среда" на 2011-2020 годы</t>
  </si>
  <si>
    <t>03121L0270</t>
  </si>
  <si>
    <t>03121R0270</t>
  </si>
  <si>
    <t>03121S0270</t>
  </si>
  <si>
    <t xml:space="preserve">      Общее образование</t>
  </si>
  <si>
    <t xml:space="preserve">        Обеспечение деятельности общеобразовательной организации -Муниципальное бюджетное общеобразовательное учреждение- гимназия № 1 им. Ю.А.Гагарина г.Клинцы Брянской области</t>
  </si>
  <si>
    <t>0312210410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</si>
  <si>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2 им. А.И.Герцена г.Клинцы Брянской области</t>
  </si>
  <si>
    <t>0312210420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</si>
  <si>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3 им. С.Орджоникидже г.Клинцы Брянской области</t>
  </si>
  <si>
    <t>0312210430</t>
  </si>
  <si>
    <t xml:space="preserve">        Обеспечение деятельности общеобразовательной организаци-Муниципальное бюджетное общеобразовательное учреждение-средняя общеобразовательная школа № 4 им. В.И. Ленина г.Клинцы Брянской области</t>
  </si>
  <si>
    <t>0312210440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</si>
  <si>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5 им. Н. Островского г.Клинцы Брянской области</t>
  </si>
  <si>
    <t>0312210450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</si>
  <si>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6 им. Коновалова В.П. г.Клинцы Брянской области</t>
  </si>
  <si>
    <t>0312210460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</si>
  <si>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7 г.Клинцы Брянской области</t>
  </si>
  <si>
    <t>0312210470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</si>
  <si>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8 г.Клинцы Брянской области</t>
  </si>
  <si>
    <t>0312210480</t>
  </si>
  <si>
    <t xml:space="preserve">        Обеспечение деятельности общеобразовательной организации-Муниципальное бюджетное общеобразовательное учреждение-средняя общеобразовательная школа № 9 г.Клинцы Брянской области</t>
  </si>
  <si>
    <t>0312210490</t>
  </si>
  <si>
    <t xml:space="preserve">        Обеспечение деятельности общеобразовательной организации-Муниципальное бюджетное общеобразовательное учреждение-Ардонская средняя общеобразовательная школа им М.Н. Плоткина г.Клинцы Брянской области</t>
  </si>
  <si>
    <t>0312210500</t>
  </si>
  <si>
    <t xml:space="preserve">        Обеспечение деятельности общеобразовательной организации-Муниципальное бюджетное общеобразовательное учреждение-Займищенская средняя общеобразовательная школа им Ф.Г. Светика г.Клинцы Брянской области</t>
  </si>
  <si>
    <t>0312210510</t>
  </si>
  <si>
    <t xml:space="preserve">        Обеспечение деятельности общеобразовательных организаций-Отдел образования Клинцовской городской администрации</t>
  </si>
  <si>
    <t>0312210520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</si>
  <si>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</si>
  <si>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0312214700</t>
  </si>
  <si>
    <t xml:space="preserve">        Отдельные мероприятия по развитию образования</t>
  </si>
  <si>
    <t>0331114820</t>
  </si>
  <si>
    <t>03311S4820</t>
  </si>
  <si>
    <t xml:space="preserve">        Обеспечение деятельности подведомственных учреждений дополнительного образования-Муниципальное бюджетное учреждение дополнительного образования "Детско-юношеская спортивная школа им. В.И. Шкурного"</t>
  </si>
  <si>
    <t>0312210630</t>
  </si>
  <si>
    <t xml:space="preserve">        Обеспечение деятельности подведомственных учреждений дополнительного образования-Муниципальное бюджетное учреждение дополнительного образования "Детско-юношеская спортивная школа "Луч" им. Виталия Фридзона"</t>
  </si>
  <si>
    <t>0312210640</t>
  </si>
  <si>
    <t xml:space="preserve">        Обеспечение деятельности подведомственных учреждений дополнительного образования-МБУ ДО Станция юных техников г.Клинцы Брянской области и "Центр детского творчества г.Клинцы Брянской области"</t>
  </si>
  <si>
    <t>0312210650</t>
  </si>
  <si>
    <t xml:space="preserve">        Мероприятия по проведению оздоровительной компании детей.</t>
  </si>
  <si>
    <t>0331114790</t>
  </si>
  <si>
    <t xml:space="preserve">        Мероприятия по проведению оздоровительной компании детей</t>
  </si>
  <si>
    <t>03311S4790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</si>
  <si>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</si>
  <si>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0314214770</t>
  </si>
  <si>
    <t xml:space="preserve">        Обеспечение деятельности учреждений, оказывающих услуги в сфере образования-муниципальное бюджетное образовательное учреждение для детей, нуждающихся в психолого-педагогической и медико-социальной помощи-Клинцовский городской Центр психолого-медико-социального сопровождения</t>
  </si>
  <si>
    <t>0321110710</t>
  </si>
  <si>
    <t xml:space="preserve">        Обеспечение деятельности учреждений, оказывающих услуги в сфере образования-муниципальное бюджетное учреждение-Комплексный центр обслуживания системы образования г. Клинцы</t>
  </si>
  <si>
    <t>0321110720</t>
  </si>
  <si>
    <t>0321310040</t>
  </si>
  <si>
    <t>0321310042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</si>
  <si>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</si>
  <si>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0321214780</t>
  </si>
  <si>
    <t xml:space="preserve">  Финансовое управление Клинцовской городской администрации</t>
  </si>
  <si>
    <t>961</t>
  </si>
  <si>
    <t>0401110040</t>
  </si>
  <si>
    <t>0401110042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</si>
  <si>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</si>
  <si>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</si>
  <si>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 xml:space="preserve">        Обслуживание государственного (муниципального) внутреннего долга</t>
  </si>
  <si>
    <t>0401114000</t>
  </si>
  <si>
    <t xml:space="preserve">          Обслуживание государственного (муниципального) долга</t>
  </si>
  <si>
    <t>700</t>
  </si>
  <si>
    <t xml:space="preserve">            Обслуживание муниципального долга</t>
  </si>
  <si>
    <t>730</t>
  </si>
  <si>
    <t xml:space="preserve">              Обслуживание муниципального долга</t>
  </si>
  <si>
    <t>Всего расходов:</t>
  </si>
  <si>
    <t xml:space="preserve"> </t>
  </si>
  <si>
    <t xml:space="preserve">"город Клинцы Брянской области" </t>
  </si>
  <si>
    <t>Ведомст- во</t>
  </si>
  <si>
    <t>Раз- дел</t>
  </si>
  <si>
    <t>Целевая статья</t>
  </si>
  <si>
    <t>Наименование</t>
  </si>
  <si>
    <t>01 1 11 80020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</si>
  <si>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</si>
  <si>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01 1 11 80040</t>
  </si>
  <si>
    <t>Руководство и управление в сфере установленных функций органов местного самоуправления</t>
  </si>
  <si>
    <t>99 0 00 83030</t>
  </si>
  <si>
    <t>Резервный фонд местной администрации</t>
  </si>
  <si>
    <t>убрать</t>
  </si>
  <si>
    <t>01 1 11 80070</t>
  </si>
  <si>
    <t>Информационное обеспечение деятельности органов местного самоуправления</t>
  </si>
  <si>
    <t>01 1 11 80720</t>
  </si>
  <si>
    <t>Учреждения, обеспечивающие деятельность органов местного самоуправления и муниципальных учреждений</t>
  </si>
  <si>
    <t>01 1  11 83310</t>
  </si>
  <si>
    <t>Мероприятия в сфере архитектуры и градостроительства</t>
  </si>
  <si>
    <t>облбюд</t>
  </si>
  <si>
    <t>01 2 11 80710</t>
  </si>
  <si>
    <t>Многофункциональные центры предоставления государственных и муниципальных услуг</t>
  </si>
  <si>
    <t>01 4 11 81180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</si>
  <si>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</si>
  <si>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01 3 13 80730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</si>
  <si>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</si>
  <si>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01 3 12 81140</t>
  </si>
  <si>
    <t>Мероприятия в сфере пожарной безопасности</t>
  </si>
  <si>
    <t>01 4 11 81130</t>
  </si>
  <si>
    <t>Совершенствование системы профилактики правонарушений и усиление борьбы с преступностью</t>
  </si>
  <si>
    <t>01 1 11 81630</t>
  </si>
  <si>
    <t>05 3 11 81660</t>
  </si>
  <si>
    <t>Повышение безопасности дорожного движения</t>
  </si>
  <si>
    <t>05 3 11 S6170</t>
  </si>
  <si>
    <t>01 1 11 82440</t>
  </si>
  <si>
    <t>Мероприятия по улучшению условий охраны труда</t>
  </si>
  <si>
    <t>01 1 11 L5270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</si>
  <si>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</si>
  <si>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01 1 11 S9601</t>
  </si>
  <si>
    <t>01 1 11 81830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</si>
  <si>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</si>
  <si>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01 1 11 81870</t>
  </si>
  <si>
    <t>Прочие мероприятия в области жилищно-коммунального хазяйства</t>
  </si>
  <si>
    <t>01 1 11 81740</t>
  </si>
  <si>
    <t>Мероприятия в сфере коммунального хозяйства</t>
  </si>
  <si>
    <t>05 1 11 81850</t>
  </si>
  <si>
    <t>Приобретение специализированной техники для предприятий жилищно-коммунального комплекса</t>
  </si>
  <si>
    <t>05 1 11 S1270</t>
  </si>
  <si>
    <t>01 1 11 81690</t>
  </si>
  <si>
    <t>Организация и обеспечение освещения улиц</t>
  </si>
  <si>
    <t>01 1 11 81700</t>
  </si>
  <si>
    <t>Озеленение территории</t>
  </si>
  <si>
    <t>01 1 11 81710</t>
  </si>
  <si>
    <t>Организация и содержание мест захоронения (кладбищ)</t>
  </si>
  <si>
    <t>01 1 11 81720</t>
  </si>
  <si>
    <t>Организация и содержание мест захоронения твердых бытовых отходов</t>
  </si>
  <si>
    <t>01 1 11 81730</t>
  </si>
  <si>
    <t>Мероприятия по благоустройству</t>
  </si>
  <si>
    <t>05 2 11 83260</t>
  </si>
  <si>
    <t xml:space="preserve">Повышение энергетической эффективности и обеспечения энергосбережения </t>
  </si>
  <si>
    <t>05 4 11 81890</t>
  </si>
  <si>
    <t>Мероприятия по благоустройству дворовых территорий за счет безвозмездных поступлений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</si>
  <si>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</si>
  <si>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05 4 11 L5550</t>
  </si>
  <si>
    <t>01 1 11 83280</t>
  </si>
  <si>
    <t>Мероприятия в сфере охраны окружающей среды</t>
  </si>
  <si>
    <t>01 1 11 80320</t>
  </si>
  <si>
    <t xml:space="preserve">Организации дополнительного образования </t>
  </si>
  <si>
    <t>01 1 11 82360</t>
  </si>
  <si>
    <t>Мероприятия по работе с семьей, детьми и молодежью</t>
  </si>
  <si>
    <t>01 1 11 81150</t>
  </si>
  <si>
    <t>Противодействие злоупотреблению наркотиками и их незаконному обороту</t>
  </si>
  <si>
    <t>03 3 11 82330</t>
  </si>
  <si>
    <t>Мероприятия по развитию образования</t>
  </si>
  <si>
    <t>01 1 11 80450</t>
  </si>
  <si>
    <t>01 1 11 80480</t>
  </si>
  <si>
    <t>Дворцы и дома культуры, клубы, выставочные залы</t>
  </si>
  <si>
    <t>01 1 11 S4230</t>
  </si>
  <si>
    <t>Сохранение, использование, популяризация и государственная охрана объектов культурного наследия</t>
  </si>
  <si>
    <t>01 1 11 82400</t>
  </si>
  <si>
    <t xml:space="preserve">Мероприятия по развитию культуры </t>
  </si>
  <si>
    <t>01 1 11 82450</t>
  </si>
  <si>
    <t>Выплата муниципальных пенсий (доплат к государственным пенсиям)</t>
  </si>
  <si>
    <t>01 1 11 82300</t>
  </si>
  <si>
    <t>Мероприятия по развитию физической культуры и спорта</t>
  </si>
  <si>
    <t>02 0 11 80040</t>
  </si>
  <si>
    <t>02 0 11 80070</t>
  </si>
  <si>
    <t>02 0 11 80900</t>
  </si>
  <si>
    <t>Оценка имущества, признание прав и регулирование отношений муниципальной собственности</t>
  </si>
  <si>
    <t>99 0 00 80050</t>
  </si>
  <si>
    <t>Обеспечение деятельности руководителя контрольно-счетного органа муниципального образования и его заместителей</t>
  </si>
  <si>
    <t>99 0 00 80040</t>
  </si>
  <si>
    <t>99 0 00 80030</t>
  </si>
  <si>
    <t>99 0 00 80070</t>
  </si>
  <si>
    <t>03 1 21 80300</t>
  </si>
  <si>
    <t>Мероприятия государственной программы Российской Федерации «Доступная среда» на 2011 - 2020 годы</t>
  </si>
  <si>
    <t>03 1 21 L0270</t>
  </si>
  <si>
    <t>нет в перечне</t>
  </si>
  <si>
    <t>03 1 22 80310</t>
  </si>
  <si>
    <t>Общеобразовательные организации</t>
  </si>
  <si>
    <t xml:space="preserve">Отдельные мероприятия по развитию образования </t>
  </si>
  <si>
    <t>03 3 11 S4820</t>
  </si>
  <si>
    <t>03 1 22 80320</t>
  </si>
  <si>
    <t>03 3 11 S4790</t>
  </si>
  <si>
    <t>03 2 11 80340</t>
  </si>
  <si>
    <t>Учреждения психолого-медико-социального сопровождения</t>
  </si>
  <si>
    <t>03 2 11 80720</t>
  </si>
  <si>
    <t>03 2 13 80040</t>
  </si>
  <si>
    <t>03 2 13 80070</t>
  </si>
  <si>
    <t>04 0 11 80040</t>
  </si>
  <si>
    <t>04 0 11 80070</t>
  </si>
  <si>
    <t>04 0 11 83000</t>
  </si>
  <si>
    <t>Обслуживание муниципального долга</t>
  </si>
  <si>
    <t>03 1 21 82350</t>
  </si>
  <si>
    <t>Организация питания в образовательных организациях</t>
  </si>
  <si>
    <t>03 1 22 82350</t>
  </si>
  <si>
    <t>Уплата налогов, сборов и иных обязательных платежей</t>
  </si>
  <si>
    <t>01 1 11 83360</t>
  </si>
  <si>
    <t>01 2 11 83360</t>
  </si>
  <si>
    <t>01 3 13 83360</t>
  </si>
  <si>
    <t>02 0 11 83360</t>
  </si>
  <si>
    <t>99 0 00 83360</t>
  </si>
  <si>
    <t>03 1 21 83360</t>
  </si>
  <si>
    <t>03 1 22 83360</t>
  </si>
  <si>
    <t>03 2 11 83360</t>
  </si>
  <si>
    <t>03 2 13 83360</t>
  </si>
  <si>
    <t>04 0 11 83360</t>
  </si>
  <si>
    <t>Наименование (старое)</t>
  </si>
  <si>
    <t>Ведомственная структура расходов бюджета городского округа</t>
  </si>
  <si>
    <t>Уточнить МВ</t>
  </si>
  <si>
    <t>03 3 11 82370</t>
  </si>
  <si>
    <t xml:space="preserve">Организация временного трудоустройства несовершеннолетних граждан в возрасте от 14 до 18 лет </t>
  </si>
  <si>
    <t>Вид расхо- дов</t>
  </si>
  <si>
    <t>2018 год</t>
  </si>
  <si>
    <t>2019 год</t>
  </si>
  <si>
    <t>2020 год</t>
  </si>
  <si>
    <t>Поддержка малого и среднего предпринимательства</t>
  </si>
  <si>
    <t>Мобилизационная подготовка экономики</t>
  </si>
  <si>
    <t>01 1 11 81100</t>
  </si>
  <si>
    <t>01 111R5270</t>
  </si>
  <si>
    <t>01 1 11 83250</t>
  </si>
  <si>
    <t>01 1 11 17900</t>
  </si>
  <si>
    <t>01 1 11 12020</t>
  </si>
  <si>
    <t>01 1 11 12490</t>
  </si>
  <si>
    <t>Мероприятия в сфере жилищного хозяйства</t>
  </si>
  <si>
    <t xml:space="preserve">          Мероприятия в сфере архитектуры и градостроительства</t>
  </si>
  <si>
    <t>06 1 11 L4970</t>
  </si>
  <si>
    <t>03 2 11 10710</t>
  </si>
  <si>
    <t>01 1 11 12510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</si>
  <si>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</si>
  <si>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01 1 11 51200</t>
  </si>
  <si>
    <t>***</t>
  </si>
  <si>
    <t xml:space="preserve"> на 2018 год и на плановый период 2019 и 2020 годов</t>
  </si>
  <si>
    <t>Судебная система</t>
  </si>
  <si>
    <t>О.П.Шкуратов</t>
  </si>
  <si>
    <t>Глава города Клинцы</t>
  </si>
  <si>
    <t>(рублей)</t>
  </si>
  <si>
    <t>01 1 11 14210</t>
  </si>
  <si>
    <t>01 1 11 16710</t>
  </si>
  <si>
    <t>01 1 11 52600</t>
  </si>
  <si>
    <t>01 1 11 R0820</t>
  </si>
  <si>
    <t>03 2 12 14780</t>
  </si>
  <si>
    <t>03 3 11 14790</t>
  </si>
  <si>
    <t>03 1 42 14770</t>
  </si>
  <si>
    <t>03 3 11 82300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</si>
  <si>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</si>
  <si>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01 1 11 16723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</si>
  <si>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</si>
  <si>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01 1 11 16721</t>
  </si>
  <si>
    <t>01 1 11 16722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</si>
  <si>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</si>
  <si>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03 1 21 14710</t>
  </si>
  <si>
    <t>Под- раздел</t>
  </si>
  <si>
    <t xml:space="preserve"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</si>
  <si>
    <r>
      <t xml:space="preserve">Обеспечение сохранности автомобильных дорог местного значения и условий безопасности движения по ним </t>
    </r>
    <r>
      <rPr>
        <b/>
        <sz val="11"/>
        <color rgb="FF00B050"/>
        <rFont val="Times New Roman"/>
        <family val="1"/>
        <charset val="204"/>
      </rPr>
      <t>за счет средств местного бюджета</t>
    </r>
  </si>
  <si>
    <r>
      <t xml:space="preserve">Обеспечение мероприятий по капитальному ремонту многоквартирных домов </t>
    </r>
    <r>
      <rPr>
        <b/>
        <sz val="11"/>
        <color rgb="FF00B050"/>
        <rFont val="Times New Roman"/>
        <family val="1"/>
        <charset val="204"/>
      </rPr>
      <t>за счет средств местного бюджета</t>
    </r>
  </si>
  <si>
    <r>
      <t xml:space="preserve">        Софинансирование объектов капитальных вложений муниципальной собственности </t>
    </r>
    <r>
      <rPr>
        <b/>
        <sz val="10"/>
        <color rgb="FF00B050"/>
        <rFont val="Times New Roman"/>
        <family val="1"/>
        <charset val="204"/>
      </rPr>
      <t>за счет средств местного бюджета</t>
    </r>
  </si>
  <si>
    <t xml:space="preserve">        Мероприятия по проведению оздоровительной кампании детей</t>
  </si>
  <si>
    <r>
      <t>Мероприятия по проведению оздоровительной кампании детей</t>
    </r>
    <r>
      <rPr>
        <b/>
        <sz val="11"/>
        <color rgb="FF00B050"/>
        <rFont val="Times New Roman"/>
        <family val="1"/>
        <charset val="204"/>
      </rPr>
      <t xml:space="preserve"> за счет средств местного бюджета</t>
    </r>
  </si>
  <si>
    <t>Научно- исследовательские и опытно- конструкторские работы</t>
  </si>
  <si>
    <t>241</t>
  </si>
  <si>
    <r>
      <t xml:space="preserve">Мероприятия  подпрограммы «Обеспечение жильем молодых семей» федеральной целевой программы «Жилище» на </t>
    </r>
    <r>
      <rPr>
        <b/>
        <sz val="11"/>
        <color rgb="FF00B050"/>
        <rFont val="Times New Roman"/>
        <family val="1"/>
        <charset val="204"/>
      </rPr>
      <t>2016</t>
    </r>
    <r>
      <rPr>
        <b/>
        <sz val="11"/>
        <rFont val="Times New Roman"/>
        <family val="1"/>
        <charset val="204"/>
      </rPr>
      <t xml:space="preserve"> - 2020 годы </t>
    </r>
    <r>
      <rPr>
        <b/>
        <sz val="11"/>
        <color rgb="FF00B050"/>
        <rFont val="Times New Roman"/>
        <family val="1"/>
        <charset val="204"/>
      </rPr>
      <t>за счет средств бюджета городского округа</t>
    </r>
  </si>
  <si>
    <t>Приложение 7 к Решению Клинцовского городского Совета народных депутатов от 27.12.2017 г.  №           "О внесении изменений и дополнений в решение Клинцовского городского Совета народных депутатов от 13.12.2017 г. № 6-496 «О бюджете городского округа «город Клинцы Брянской области» на 2018 год и на плановый период 2019 и 2020 годов»</t>
  </si>
  <si>
    <t>30000000</t>
  </si>
  <si>
    <t>Изменение бюджетных ассигнований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</si>
</sst>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36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b/>
      <sz val="10"/>
      <color rgb="FF00B0F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0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rgb="FF00B05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1">
      <alignment horizontal="center"/>
    </xf>
    <xf numFmtId="0" fontId="3" fillId="0" borderId="1">
      <alignment horizontal="right"/>
    </xf>
    <xf numFmtId="0" fontId="3" fillId="0" borderId="2">
      <alignment horizontal="center" vertical="center" wrapText="1"/>
    </xf>
    <xf numFmtId="0" fontId="4" fillId="0" borderId="2">
      <alignment vertical="top" wrapText="1"/>
    </xf>
    <xf numFmtId="49" fontId="3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3" fillId="0" borderId="1"/>
    <xf numFmtId="0" fontId="3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3" fillId="0" borderId="1"/>
    <xf numFmtId="0" fontId="3" fillId="0" borderId="1"/>
    <xf numFmtId="0" fontId="3" fillId="4" borderId="1"/>
    <xf numFmtId="0" fontId="3" fillId="4" borderId="4"/>
    <xf numFmtId="0" fontId="3" fillId="4" borderId="3"/>
    <xf numFmtId="0" fontId="3" fillId="4" borderId="1">
      <alignment shrinkToFit="1"/>
    </xf>
    <xf numFmtId="0" fontId="3" fillId="4" borderId="5"/>
    <xf numFmtId="0" fontId="3" fillId="4" borderId="5">
      <alignment horizontal="center"/>
    </xf>
    <xf numFmtId="4" fontId="4" fillId="0" borderId="2">
      <alignment horizontal="right" vertical="top" shrinkToFit="1"/>
    </xf>
    <xf numFmtId="49" fontId="3" fillId="0" borderId="2">
      <alignment vertical="top" wrapText="1"/>
    </xf>
    <xf numFmtId="4" fontId="3" fillId="0" borderId="2">
      <alignment horizontal="right" vertical="top" shrinkToFit="1"/>
    </xf>
    <xf numFmtId="0" fontId="3" fillId="4" borderId="5">
      <alignment shrinkToFit="1"/>
    </xf>
    <xf numFmtId="0" fontId="3" fillId="4" borderId="3">
      <alignment horizontal="center"/>
    </xf>
    <xf numFmtId="0" fontId="30" fillId="0" borderId="1"/>
    <xf numFmtId="0" fontId="32" fillId="0" borderId="1"/>
    <xf numFmtId="164" fontId="30" fillId="0" borderId="1" applyFont="0" applyFill="0" applyBorder="0" applyAlignment="0" applyProtection="0"/>
    <xf numFmtId="164" fontId="31" fillId="0" borderId="1" applyFont="0" applyFill="0" applyBorder="0" applyAlignment="0" applyProtection="0"/>
    <xf numFmtId="166" fontId="30" fillId="0" borderId="1" applyFont="0" applyFill="0" applyBorder="0" applyAlignment="0" applyProtection="0"/>
    <xf numFmtId="166" fontId="31" fillId="0" borderId="1" applyFont="0" applyFill="0" applyBorder="0" applyAlignment="0" applyProtection="0"/>
    <xf numFmtId="0" fontId="33" fillId="0" borderId="1">
      <alignment vertical="top" wrapText="1"/>
    </xf>
    <xf numFmtId="0" fontId="30" fillId="0" borderId="1"/>
    <xf numFmtId="0" fontId="34" fillId="0" borderId="1"/>
    <xf numFmtId="0" fontId="1" fillId="0" borderId="1"/>
    <xf numFmtId="9" fontId="30" fillId="0" borderId="1" applyFont="0" applyFill="0" applyBorder="0" applyAlignment="0" applyProtection="0"/>
    <xf numFmtId="165" fontId="31" fillId="0" borderId="1" applyFont="0" applyFill="0" applyBorder="0" applyAlignment="0" applyProtection="0"/>
    <xf numFmtId="167" fontId="31" fillId="0" borderId="1" applyFont="0" applyFill="0" applyBorder="0" applyAlignment="0" applyProtection="0"/>
  </cellStyleXfs>
  <cellXfs count="101">
    <xf numFmtId="0" fontId="0" fillId="0" borderId="0" xfId="0"/>
    <xf numFmtId="4" fontId="14" fillId="5" borderId="2" xfId="6" applyFont="1" applyFill="1" applyProtection="1">
      <alignment horizontal="right" vertical="top" shrinkToFit="1"/>
    </xf>
    <xf numFmtId="4" fontId="13" fillId="5" borderId="2" xfId="6" applyFont="1" applyFill="1" applyProtection="1">
      <alignment horizontal="right" vertical="top" shrinkToFit="1"/>
    </xf>
    <xf numFmtId="4" fontId="21" fillId="5" borderId="2" xfId="6" applyFont="1" applyFill="1" applyProtection="1">
      <alignment horizontal="right" vertical="top" shrinkToFit="1"/>
    </xf>
    <xf numFmtId="0" fontId="11" fillId="5" borderId="0" xfId="0" applyFont="1" applyFill="1" applyProtection="1">
      <protection locked="0"/>
    </xf>
    <xf numFmtId="0" fontId="8" fillId="5" borderId="6" xfId="0" applyFont="1" applyFill="1" applyBorder="1" applyAlignment="1">
      <alignment horizontal="justify" vertical="top" wrapText="1"/>
    </xf>
    <xf numFmtId="0" fontId="10" fillId="5" borderId="0" xfId="0" applyFont="1" applyFill="1" applyAlignment="1" applyProtection="1">
      <alignment vertical="top"/>
      <protection locked="0"/>
    </xf>
    <xf numFmtId="0" fontId="8" fillId="5" borderId="0" xfId="0" applyFont="1" applyFill="1" applyProtection="1">
      <protection locked="0"/>
    </xf>
    <xf numFmtId="4" fontId="13" fillId="5" borderId="7" xfId="6" applyFont="1" applyFill="1" applyBorder="1" applyProtection="1">
      <alignment horizontal="right" vertical="top" shrinkToFit="1"/>
    </xf>
    <xf numFmtId="4" fontId="14" fillId="5" borderId="7" xfId="6" applyFont="1" applyFill="1" applyBorder="1" applyProtection="1">
      <alignment horizontal="right" vertical="top" shrinkToFit="1"/>
    </xf>
    <xf numFmtId="4" fontId="21" fillId="5" borderId="7" xfId="6" applyFont="1" applyFill="1" applyBorder="1" applyProtection="1">
      <alignment horizontal="right" vertical="top" shrinkToFit="1"/>
    </xf>
    <xf numFmtId="4" fontId="14" fillId="5" borderId="6" xfId="6" applyFont="1" applyFill="1" applyBorder="1" applyProtection="1">
      <alignment horizontal="right" vertical="top" shrinkToFit="1"/>
    </xf>
    <xf numFmtId="4" fontId="23" fillId="5" borderId="6" xfId="6" applyFont="1" applyFill="1" applyBorder="1" applyProtection="1">
      <alignment horizontal="right" vertical="top" shrinkToFit="1"/>
    </xf>
    <xf numFmtId="0" fontId="23" fillId="5" borderId="6" xfId="4" applyNumberFormat="1" applyFont="1" applyFill="1" applyBorder="1" applyAlignment="1" applyProtection="1">
      <alignment horizontal="justify" vertical="top" wrapText="1"/>
    </xf>
    <xf numFmtId="49" fontId="13" fillId="5" borderId="6" xfId="5" applyFont="1" applyFill="1" applyBorder="1" applyProtection="1">
      <alignment horizontal="center" vertical="top" shrinkToFit="1"/>
    </xf>
    <xf numFmtId="49" fontId="12" fillId="5" borderId="6" xfId="5" applyFont="1" applyFill="1" applyBorder="1" applyProtection="1">
      <alignment horizontal="center" vertical="top" shrinkToFit="1"/>
    </xf>
    <xf numFmtId="49" fontId="23" fillId="5" borderId="6" xfId="5" applyFont="1" applyFill="1" applyBorder="1" applyProtection="1">
      <alignment horizontal="center" vertical="top" shrinkToFit="1"/>
    </xf>
    <xf numFmtId="49" fontId="14" fillId="5" borderId="6" xfId="5" applyFont="1" applyFill="1" applyBorder="1" applyProtection="1">
      <alignment horizontal="center" vertical="top" shrinkToFit="1"/>
    </xf>
    <xf numFmtId="4" fontId="21" fillId="5" borderId="6" xfId="6" applyFont="1" applyFill="1" applyBorder="1" applyProtection="1">
      <alignment horizontal="right" vertical="top" shrinkToFit="1"/>
    </xf>
    <xf numFmtId="4" fontId="13" fillId="5" borderId="6" xfId="6" applyFont="1" applyFill="1" applyBorder="1" applyProtection="1">
      <alignment horizontal="right" vertical="top" shrinkToFit="1"/>
    </xf>
    <xf numFmtId="0" fontId="7" fillId="5" borderId="6" xfId="3" applyNumberFormat="1" applyFont="1" applyFill="1" applyBorder="1" applyProtection="1">
      <alignment horizontal="center" vertical="center" wrapText="1"/>
    </xf>
    <xf numFmtId="0" fontId="25" fillId="5" borderId="6" xfId="3" applyNumberFormat="1" applyFont="1" applyFill="1" applyBorder="1" applyProtection="1">
      <alignment horizontal="center" vertical="center" wrapText="1"/>
    </xf>
    <xf numFmtId="4" fontId="16" fillId="5" borderId="6" xfId="6" applyFont="1" applyFill="1" applyBorder="1" applyProtection="1">
      <alignment horizontal="right" vertical="top" shrinkToFit="1"/>
    </xf>
    <xf numFmtId="4" fontId="22" fillId="5" borderId="6" xfId="6" applyFont="1" applyFill="1" applyBorder="1" applyProtection="1">
      <alignment horizontal="right" vertical="top" shrinkToFit="1"/>
    </xf>
    <xf numFmtId="4" fontId="12" fillId="5" borderId="6" xfId="6" applyFont="1" applyFill="1" applyBorder="1" applyProtection="1">
      <alignment horizontal="right" vertical="top" shrinkToFit="1"/>
    </xf>
    <xf numFmtId="4" fontId="20" fillId="5" borderId="6" xfId="6" applyFont="1" applyFill="1" applyBorder="1" applyProtection="1">
      <alignment horizontal="right" vertical="top" shrinkToFit="1"/>
    </xf>
    <xf numFmtId="4" fontId="13" fillId="5" borderId="1" xfId="11" applyNumberFormat="1" applyFont="1" applyFill="1" applyProtection="1"/>
    <xf numFmtId="4" fontId="11" fillId="5" borderId="0" xfId="0" applyNumberFormat="1" applyFont="1" applyFill="1" applyProtection="1">
      <protection locked="0"/>
    </xf>
    <xf numFmtId="0" fontId="18" fillId="5" borderId="0" xfId="0" applyFont="1" applyFill="1" applyProtection="1">
      <protection locked="0"/>
    </xf>
    <xf numFmtId="0" fontId="7" fillId="5" borderId="5" xfId="3" applyNumberFormat="1" applyFont="1" applyFill="1" applyBorder="1" applyProtection="1">
      <alignment horizontal="center" vertical="center" wrapText="1"/>
      <protection locked="0"/>
    </xf>
    <xf numFmtId="0" fontId="7" fillId="5" borderId="6" xfId="3" applyNumberFormat="1" applyFont="1" applyFill="1" applyBorder="1" applyProtection="1">
      <alignment horizontal="center" vertical="center" wrapText="1"/>
      <protection locked="0"/>
    </xf>
    <xf numFmtId="0" fontId="11" fillId="5" borderId="1" xfId="0" applyFont="1" applyFill="1" applyBorder="1" applyProtection="1">
      <protection locked="0"/>
    </xf>
    <xf numFmtId="0" fontId="14" fillId="5" borderId="8" xfId="4" applyNumberFormat="1" applyFont="1" applyFill="1" applyBorder="1" applyProtection="1">
      <alignment vertical="top" wrapText="1"/>
    </xf>
    <xf numFmtId="0" fontId="14" fillId="5" borderId="6" xfId="4" applyNumberFormat="1" applyFont="1" applyFill="1" applyBorder="1" applyAlignment="1" applyProtection="1">
      <alignment horizontal="justify" vertical="top" wrapText="1"/>
    </xf>
    <xf numFmtId="0" fontId="8" fillId="5" borderId="1" xfId="0" applyFont="1" applyFill="1" applyBorder="1" applyProtection="1">
      <protection locked="0"/>
    </xf>
    <xf numFmtId="4" fontId="8" fillId="5" borderId="0" xfId="0" applyNumberFormat="1" applyFont="1" applyFill="1" applyProtection="1">
      <protection locked="0"/>
    </xf>
    <xf numFmtId="0" fontId="14" fillId="5" borderId="9" xfId="4" applyNumberFormat="1" applyFont="1" applyFill="1" applyBorder="1" applyProtection="1">
      <alignment vertical="top" wrapText="1"/>
    </xf>
    <xf numFmtId="4" fontId="8" fillId="5" borderId="0" xfId="0" applyNumberFormat="1" applyFont="1" applyFill="1" applyAlignment="1" applyProtection="1">
      <alignment vertical="top"/>
      <protection locked="0"/>
    </xf>
    <xf numFmtId="0" fontId="17" fillId="5" borderId="9" xfId="4" applyNumberFormat="1" applyFont="1" applyFill="1" applyBorder="1" applyProtection="1">
      <alignment vertical="top" wrapText="1"/>
    </xf>
    <xf numFmtId="0" fontId="17" fillId="5" borderId="6" xfId="4" applyNumberFormat="1" applyFont="1" applyFill="1" applyBorder="1" applyAlignment="1" applyProtection="1">
      <alignment horizontal="justify" vertical="top" wrapText="1"/>
    </xf>
    <xf numFmtId="49" fontId="16" fillId="5" borderId="6" xfId="5" applyFont="1" applyFill="1" applyBorder="1" applyProtection="1">
      <alignment horizontal="center" vertical="top" shrinkToFit="1"/>
    </xf>
    <xf numFmtId="0" fontId="18" fillId="5" borderId="1" xfId="0" applyFont="1" applyFill="1" applyBorder="1" applyProtection="1">
      <protection locked="0"/>
    </xf>
    <xf numFmtId="0" fontId="14" fillId="5" borderId="10" xfId="4" applyNumberFormat="1" applyFont="1" applyFill="1" applyBorder="1" applyProtection="1">
      <alignment vertical="top" wrapText="1"/>
    </xf>
    <xf numFmtId="0" fontId="8" fillId="5" borderId="11" xfId="0" applyFont="1" applyFill="1" applyBorder="1" applyProtection="1">
      <protection locked="0"/>
    </xf>
    <xf numFmtId="0" fontId="11" fillId="5" borderId="11" xfId="0" applyFont="1" applyFill="1" applyBorder="1" applyProtection="1">
      <protection locked="0"/>
    </xf>
    <xf numFmtId="0" fontId="15" fillId="5" borderId="6" xfId="4" applyNumberFormat="1" applyFont="1" applyFill="1" applyBorder="1" applyAlignment="1" applyProtection="1">
      <alignment horizontal="justify" vertical="top" wrapText="1"/>
    </xf>
    <xf numFmtId="49" fontId="15" fillId="5" borderId="6" xfId="5" applyFont="1" applyFill="1" applyBorder="1" applyProtection="1">
      <alignment horizontal="center" vertical="top" shrinkToFit="1"/>
    </xf>
    <xf numFmtId="49" fontId="22" fillId="5" borderId="6" xfId="5" applyFont="1" applyFill="1" applyBorder="1" applyProtection="1">
      <alignment horizontal="center" vertical="top" shrinkToFit="1"/>
    </xf>
    <xf numFmtId="0" fontId="9" fillId="5" borderId="6" xfId="0" applyFont="1" applyFill="1" applyBorder="1" applyAlignment="1">
      <alignment horizontal="justify" vertical="top" wrapText="1"/>
    </xf>
    <xf numFmtId="4" fontId="11" fillId="5" borderId="0" xfId="0" applyNumberFormat="1" applyFont="1" applyFill="1" applyAlignment="1" applyProtection="1">
      <alignment vertical="top"/>
      <protection locked="0"/>
    </xf>
    <xf numFmtId="0" fontId="24" fillId="5" borderId="6" xfId="0" applyFont="1" applyFill="1" applyBorder="1" applyAlignment="1">
      <alignment horizontal="justify" vertical="top" wrapText="1"/>
    </xf>
    <xf numFmtId="0" fontId="10" fillId="5" borderId="0" xfId="0" applyFont="1" applyFill="1" applyProtection="1">
      <protection locked="0"/>
    </xf>
    <xf numFmtId="0" fontId="23" fillId="5" borderId="9" xfId="4" applyNumberFormat="1" applyFont="1" applyFill="1" applyBorder="1" applyProtection="1">
      <alignment vertical="top" wrapText="1"/>
    </xf>
    <xf numFmtId="0" fontId="8" fillId="5" borderId="0" xfId="0" applyFont="1" applyFill="1" applyAlignment="1" applyProtection="1">
      <alignment vertical="top"/>
      <protection locked="0"/>
    </xf>
    <xf numFmtId="49" fontId="19" fillId="5" borderId="6" xfId="5" applyFont="1" applyFill="1" applyBorder="1" applyProtection="1">
      <alignment horizontal="center" vertical="top" shrinkToFit="1"/>
    </xf>
    <xf numFmtId="0" fontId="19" fillId="5" borderId="6" xfId="4" applyNumberFormat="1" applyFont="1" applyFill="1" applyBorder="1" applyAlignment="1" applyProtection="1">
      <alignment horizontal="justify" vertical="top" wrapText="1"/>
    </xf>
    <xf numFmtId="49" fontId="20" fillId="5" borderId="6" xfId="5" applyFont="1" applyFill="1" applyBorder="1" applyProtection="1">
      <alignment horizontal="center" vertical="top" shrinkToFit="1"/>
    </xf>
    <xf numFmtId="0" fontId="21" fillId="5" borderId="9" xfId="4" applyNumberFormat="1" applyFont="1" applyFill="1" applyBorder="1" applyProtection="1">
      <alignment vertical="top" wrapText="1"/>
    </xf>
    <xf numFmtId="0" fontId="10" fillId="5" borderId="6" xfId="0" applyFont="1" applyFill="1" applyBorder="1" applyAlignment="1">
      <alignment horizontal="justify" vertical="top" wrapText="1"/>
    </xf>
    <xf numFmtId="0" fontId="8" fillId="5" borderId="0" xfId="0" applyFont="1" applyFill="1" applyAlignment="1" applyProtection="1">
      <alignment horizontal="justify"/>
      <protection locked="0"/>
    </xf>
    <xf numFmtId="0" fontId="18" fillId="5" borderId="11" xfId="0" applyFont="1" applyFill="1" applyBorder="1" applyProtection="1">
      <protection locked="0"/>
    </xf>
    <xf numFmtId="0" fontId="21" fillId="5" borderId="6" xfId="4" applyNumberFormat="1" applyFont="1" applyFill="1" applyBorder="1" applyAlignment="1" applyProtection="1">
      <alignment horizontal="justify" vertical="top" wrapText="1"/>
    </xf>
    <xf numFmtId="49" fontId="21" fillId="5" borderId="6" xfId="5" applyFont="1" applyFill="1" applyBorder="1" applyProtection="1">
      <alignment horizontal="center" vertical="top" shrinkToFit="1"/>
    </xf>
    <xf numFmtId="0" fontId="14" fillId="5" borderId="1" xfId="11" applyNumberFormat="1" applyFont="1" applyFill="1" applyAlignment="1" applyProtection="1">
      <alignment horizontal="justify"/>
    </xf>
    <xf numFmtId="0" fontId="13" fillId="5" borderId="1" xfId="11" applyNumberFormat="1" applyFont="1" applyFill="1" applyProtection="1"/>
    <xf numFmtId="0" fontId="6" fillId="5" borderId="6" xfId="3" applyNumberFormat="1" applyFont="1" applyFill="1" applyBorder="1" applyAlignment="1" applyProtection="1">
      <alignment horizontal="center" vertical="center" wrapText="1"/>
      <protection locked="0"/>
    </xf>
    <xf numFmtId="0" fontId="26" fillId="5" borderId="1" xfId="0" applyFont="1" applyFill="1" applyBorder="1" applyProtection="1">
      <protection locked="0"/>
    </xf>
    <xf numFmtId="0" fontId="27" fillId="5" borderId="6" xfId="4" applyNumberFormat="1" applyFont="1" applyFill="1" applyBorder="1" applyAlignment="1" applyProtection="1">
      <alignment horizontal="justify" vertical="top" wrapText="1"/>
    </xf>
    <xf numFmtId="49" fontId="27" fillId="5" borderId="6" xfId="5" applyFont="1" applyFill="1" applyBorder="1" applyProtection="1">
      <alignment horizontal="center" vertical="top" shrinkToFit="1"/>
    </xf>
    <xf numFmtId="4" fontId="27" fillId="5" borderId="6" xfId="6" applyFont="1" applyFill="1" applyBorder="1" applyProtection="1">
      <alignment horizontal="right" vertical="top" shrinkToFit="1"/>
    </xf>
    <xf numFmtId="0" fontId="26" fillId="5" borderId="0" xfId="0" applyFont="1" applyFill="1" applyProtection="1">
      <protection locked="0"/>
    </xf>
    <xf numFmtId="0" fontId="28" fillId="5" borderId="1" xfId="0" applyFont="1" applyFill="1" applyBorder="1" applyProtection="1">
      <protection locked="0"/>
    </xf>
    <xf numFmtId="0" fontId="27" fillId="5" borderId="6" xfId="4" applyNumberFormat="1" applyFont="1" applyFill="1" applyBorder="1" applyAlignment="1" applyProtection="1">
      <alignment horizontal="center" vertical="top" wrapText="1"/>
    </xf>
    <xf numFmtId="49" fontId="29" fillId="5" borderId="6" xfId="5" applyFont="1" applyFill="1" applyBorder="1" applyProtection="1">
      <alignment horizontal="center" vertical="top" shrinkToFit="1"/>
    </xf>
    <xf numFmtId="4" fontId="29" fillId="5" borderId="6" xfId="6" applyFont="1" applyFill="1" applyBorder="1" applyProtection="1">
      <alignment horizontal="right" vertical="top" shrinkToFit="1"/>
    </xf>
    <xf numFmtId="0" fontId="28" fillId="5" borderId="0" xfId="0" applyFont="1" applyFill="1" applyProtection="1">
      <protection locked="0"/>
    </xf>
    <xf numFmtId="0" fontId="27" fillId="5" borderId="9" xfId="4" applyNumberFormat="1" applyFont="1" applyFill="1" applyBorder="1" applyProtection="1">
      <alignment vertical="top" wrapText="1"/>
    </xf>
    <xf numFmtId="0" fontId="26" fillId="5" borderId="0" xfId="0" applyFont="1" applyFill="1" applyAlignment="1" applyProtection="1">
      <alignment vertical="top"/>
      <protection locked="0"/>
    </xf>
    <xf numFmtId="0" fontId="26" fillId="5" borderId="6" xfId="0" applyFont="1" applyFill="1" applyBorder="1" applyAlignment="1">
      <alignment horizontal="justify" vertical="top" wrapText="1"/>
    </xf>
    <xf numFmtId="4" fontId="23" fillId="5" borderId="7" xfId="6" applyFont="1" applyFill="1" applyBorder="1" applyProtection="1">
      <alignment horizontal="right" vertical="top" shrinkToFit="1"/>
    </xf>
    <xf numFmtId="4" fontId="23" fillId="5" borderId="2" xfId="6" applyFont="1" applyFill="1" applyProtection="1">
      <alignment horizontal="right" vertical="top" shrinkToFit="1"/>
    </xf>
    <xf numFmtId="0" fontId="23" fillId="5" borderId="8" xfId="4" applyNumberFormat="1" applyFont="1" applyFill="1" applyBorder="1" applyProtection="1">
      <alignment vertical="top" wrapText="1"/>
    </xf>
    <xf numFmtId="0" fontId="27" fillId="5" borderId="8" xfId="4" applyNumberFormat="1" applyFont="1" applyFill="1" applyBorder="1" applyProtection="1">
      <alignment vertical="top" wrapText="1"/>
    </xf>
    <xf numFmtId="0" fontId="6" fillId="5" borderId="0" xfId="0" applyFont="1" applyFill="1" applyAlignment="1" applyProtection="1">
      <alignment horizontal="justify"/>
      <protection locked="0"/>
    </xf>
    <xf numFmtId="0" fontId="6" fillId="5" borderId="0" xfId="0" applyFont="1" applyFill="1" applyProtection="1">
      <protection locked="0"/>
    </xf>
    <xf numFmtId="4" fontId="6" fillId="5" borderId="0" xfId="0" applyNumberFormat="1" applyFont="1" applyFill="1" applyProtection="1">
      <protection locked="0"/>
    </xf>
    <xf numFmtId="0" fontId="11" fillId="5" borderId="0" xfId="0" applyFont="1" applyFill="1" applyAlignment="1" applyProtection="1">
      <alignment horizontal="center"/>
      <protection locked="0"/>
    </xf>
    <xf numFmtId="0" fontId="27" fillId="0" borderId="6" xfId="29" applyFont="1" applyFill="1" applyBorder="1" applyAlignment="1">
      <alignment horizontal="left" vertical="top" wrapText="1"/>
    </xf>
    <xf numFmtId="0" fontId="27" fillId="0" borderId="6" xfId="36" applyFont="1" applyFill="1" applyBorder="1" applyAlignment="1">
      <alignment horizontal="left" vertical="top" wrapText="1"/>
    </xf>
    <xf numFmtId="0" fontId="14" fillId="5" borderId="1" xfId="4" applyNumberFormat="1" applyFont="1" applyFill="1" applyBorder="1" applyProtection="1">
      <alignment vertical="top" wrapText="1"/>
    </xf>
    <xf numFmtId="4" fontId="13" fillId="5" borderId="6" xfId="9" applyFont="1" applyFill="1" applyBorder="1" applyProtection="1">
      <alignment horizontal="right" vertical="top" shrinkToFit="1"/>
    </xf>
    <xf numFmtId="4" fontId="25" fillId="5" borderId="1" xfId="12" applyNumberFormat="1" applyFont="1" applyFill="1" applyProtection="1">
      <alignment horizontal="left" wrapText="1"/>
    </xf>
    <xf numFmtId="0" fontId="25" fillId="5" borderId="1" xfId="12" applyFont="1" applyFill="1" applyProtection="1">
      <alignment horizontal="left" wrapText="1"/>
      <protection locked="0"/>
    </xf>
    <xf numFmtId="2" fontId="11" fillId="5" borderId="0" xfId="0" applyNumberFormat="1" applyFont="1" applyFill="1" applyAlignment="1" applyProtection="1">
      <alignment horizontal="justify"/>
      <protection locked="0"/>
    </xf>
    <xf numFmtId="2" fontId="0" fillId="0" borderId="0" xfId="0" applyNumberFormat="1" applyFont="1" applyAlignment="1">
      <alignment horizontal="justify"/>
    </xf>
    <xf numFmtId="0" fontId="6" fillId="5" borderId="0" xfId="0" applyFont="1" applyFill="1" applyAlignment="1">
      <alignment horizontal="center" vertical="center" wrapText="1"/>
    </xf>
    <xf numFmtId="0" fontId="7" fillId="5" borderId="0" xfId="0" applyFont="1" applyFill="1" applyAlignment="1"/>
    <xf numFmtId="0" fontId="7" fillId="5" borderId="0" xfId="0" applyFont="1" applyFill="1" applyAlignment="1">
      <alignment horizontal="center" vertical="center" wrapText="1"/>
    </xf>
    <xf numFmtId="0" fontId="14" fillId="5" borderId="6" xfId="8" applyNumberFormat="1" applyFont="1" applyFill="1" applyBorder="1" applyProtection="1">
      <alignment horizontal="right"/>
    </xf>
    <xf numFmtId="0" fontId="14" fillId="5" borderId="6" xfId="8" applyFont="1" applyFill="1" applyBorder="1" applyProtection="1">
      <alignment horizontal="right"/>
      <protection locked="0"/>
    </xf>
    <xf numFmtId="4" fontId="16" fillId="5" borderId="6" xfId="6" applyFont="1" applyFill="1" applyBorder="1" applyAlignment="1" applyProtection="1">
      <alignment horizontal="center" vertical="top" shrinkToFit="1"/>
    </xf>
  </cellXfs>
  <cellStyles count="42">
    <cellStyle name="br" xfId="15"/>
    <cellStyle name="col" xfId="14"/>
    <cellStyle name="Normal" xfId="30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Денежный [0] 2" xfId="31"/>
    <cellStyle name="Денежный [0] 3" xfId="32"/>
    <cellStyle name="Денежный 2" xfId="33"/>
    <cellStyle name="Денежный 3" xfId="34"/>
    <cellStyle name="Обычный" xfId="0" builtinId="0"/>
    <cellStyle name="Обычный 2" xfId="35"/>
    <cellStyle name="Обычный 2 2" xfId="36"/>
    <cellStyle name="Обычный 3" xfId="37"/>
    <cellStyle name="Обычный 4" xfId="38"/>
    <cellStyle name="Обычный 5" xfId="29"/>
    <cellStyle name="Процентный 2" xfId="39"/>
    <cellStyle name="Финансовый [0] 2" xfId="40"/>
    <cellStyle name="Финансовый 2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43"/>
  <sheetViews>
    <sheetView tabSelected="1" view="pageBreakPreview" topLeftCell="B179" zoomScale="70" zoomScaleNormal="100" zoomScaleSheetLayoutView="70" workbookViewId="0">
      <selection activeCell="G1" sqref="G1"/>
    </sheetView>
  </sheetViews>
  <sheetFormatPr defaultRowHeight="15" outlineLevelRow="6" x14ac:dyDescent="0.25"/>
  <cols>
    <col min="1" max="1" width="41.5703125" style="4" hidden="1" customWidth="1"/>
    <col min="2" max="2" width="40" style="59" customWidth="1"/>
    <col min="3" max="3" width="9.85546875" style="4" customWidth="1"/>
    <col min="4" max="4" width="5.5703125" style="4" customWidth="1"/>
    <col min="5" max="5" width="7.7109375" style="4" customWidth="1"/>
    <col min="6" max="6" width="10.7109375" style="4" hidden="1" customWidth="1"/>
    <col min="7" max="7" width="14.140625" style="4" customWidth="1"/>
    <col min="8" max="8" width="7.5703125" style="4" customWidth="1"/>
    <col min="9" max="9" width="17.42578125" style="4" customWidth="1"/>
    <col min="10" max="12" width="17.28515625" style="4" bestFit="1" customWidth="1"/>
    <col min="13" max="24" width="9.140625" style="4" hidden="1" customWidth="1"/>
    <col min="25" max="25" width="15.140625" style="4" hidden="1" customWidth="1"/>
    <col min="26" max="26" width="16.5703125" style="4" hidden="1" customWidth="1"/>
    <col min="27" max="27" width="14.85546875" style="4" hidden="1" customWidth="1"/>
    <col min="28" max="29" width="0" style="4" hidden="1" customWidth="1"/>
    <col min="30" max="16384" width="9.140625" style="4"/>
  </cols>
  <sheetData>
    <row r="1" spans="1:27" ht="109.5" customHeight="1" x14ac:dyDescent="0.25">
      <c r="J1" s="93" t="s">
        <v>532</v>
      </c>
      <c r="K1" s="94"/>
      <c r="L1" s="94"/>
    </row>
    <row r="3" spans="1:27" ht="15.75" x14ac:dyDescent="0.25">
      <c r="B3" s="95" t="s">
        <v>478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6"/>
      <c r="X3" s="96"/>
    </row>
    <row r="4" spans="1:27" ht="15.75" x14ac:dyDescent="0.25">
      <c r="B4" s="95" t="s">
        <v>351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6"/>
      <c r="X4" s="96"/>
    </row>
    <row r="5" spans="1:27" ht="15.75" x14ac:dyDescent="0.25">
      <c r="B5" s="95" t="s">
        <v>502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6"/>
      <c r="X5" s="96"/>
    </row>
    <row r="6" spans="1:27" x14ac:dyDescent="0.25">
      <c r="L6" s="86" t="s">
        <v>506</v>
      </c>
    </row>
    <row r="7" spans="1:27" ht="58.5" customHeight="1" x14ac:dyDescent="0.25">
      <c r="A7" s="29" t="s">
        <v>477</v>
      </c>
      <c r="B7" s="65" t="s">
        <v>355</v>
      </c>
      <c r="C7" s="30" t="s">
        <v>352</v>
      </c>
      <c r="D7" s="30" t="s">
        <v>353</v>
      </c>
      <c r="E7" s="30" t="s">
        <v>522</v>
      </c>
      <c r="F7" s="30"/>
      <c r="G7" s="30" t="s">
        <v>354</v>
      </c>
      <c r="H7" s="30" t="s">
        <v>482</v>
      </c>
      <c r="I7" s="30" t="s">
        <v>534</v>
      </c>
      <c r="J7" s="20" t="s">
        <v>483</v>
      </c>
      <c r="K7" s="21" t="s">
        <v>484</v>
      </c>
      <c r="L7" s="21" t="s">
        <v>485</v>
      </c>
      <c r="M7" s="31"/>
    </row>
    <row r="8" spans="1:27" s="7" customFormat="1" ht="15" customHeight="1" x14ac:dyDescent="0.2">
      <c r="A8" s="32" t="s">
        <v>0</v>
      </c>
      <c r="B8" s="33" t="s">
        <v>0</v>
      </c>
      <c r="C8" s="17" t="s">
        <v>1</v>
      </c>
      <c r="D8" s="17" t="s">
        <v>350</v>
      </c>
      <c r="E8" s="17" t="s">
        <v>350</v>
      </c>
      <c r="F8" s="17" t="s">
        <v>3</v>
      </c>
      <c r="G8" s="17" t="s">
        <v>350</v>
      </c>
      <c r="H8" s="17" t="s">
        <v>350</v>
      </c>
      <c r="I8" s="11">
        <f>I9+I124+I155+I242+I324+I330+I369+I415+I421+I478</f>
        <v>30000000</v>
      </c>
      <c r="J8" s="11">
        <f>J9+J124+J155+J242+J324+J330+J369+J415+J421+J478</f>
        <v>303711576.61000001</v>
      </c>
      <c r="K8" s="11">
        <f>K9+K124+K155+K242+K324+K330+K369+K415+K421+K478</f>
        <v>242945110.27999997</v>
      </c>
      <c r="L8" s="11">
        <f>L9+L124+L155+L242+L324+L330+L369+L415+L421+L478</f>
        <v>243372063.19</v>
      </c>
      <c r="M8" s="34"/>
      <c r="Y8" s="35" t="s">
        <v>350</v>
      </c>
    </row>
    <row r="9" spans="1:27" s="7" customFormat="1" ht="15" customHeight="1" outlineLevel="1" x14ac:dyDescent="0.2">
      <c r="A9" s="36" t="s">
        <v>4</v>
      </c>
      <c r="B9" s="33" t="s">
        <v>4</v>
      </c>
      <c r="C9" s="17" t="s">
        <v>1</v>
      </c>
      <c r="D9" s="17" t="s">
        <v>5</v>
      </c>
      <c r="E9" s="17" t="s">
        <v>2</v>
      </c>
      <c r="F9" s="17" t="s">
        <v>3</v>
      </c>
      <c r="G9" s="17" t="s">
        <v>350</v>
      </c>
      <c r="H9" s="17" t="s">
        <v>350</v>
      </c>
      <c r="I9" s="17"/>
      <c r="J9" s="11">
        <f>J10+J39+J48+J52</f>
        <v>56797902.579999998</v>
      </c>
      <c r="K9" s="11">
        <f t="shared" ref="K9:L9" si="0">K10+K39+K48+K52</f>
        <v>56564459.640000001</v>
      </c>
      <c r="L9" s="11">
        <f t="shared" si="0"/>
        <v>57124262.149999999</v>
      </c>
      <c r="M9" s="34"/>
      <c r="Y9" s="35">
        <f>Y10+Y48+Y52</f>
        <v>56634240.579999998</v>
      </c>
      <c r="Z9" s="35">
        <f t="shared" ref="Z9:AA9" si="1">Z10+Z48+Z52</f>
        <v>56548411.640000001</v>
      </c>
      <c r="AA9" s="35">
        <f t="shared" si="1"/>
        <v>57086852.149999999</v>
      </c>
    </row>
    <row r="10" spans="1:27" s="7" customFormat="1" ht="81" customHeight="1" outlineLevel="2" x14ac:dyDescent="0.2">
      <c r="A10" s="36" t="s">
        <v>6</v>
      </c>
      <c r="B10" s="33" t="s">
        <v>6</v>
      </c>
      <c r="C10" s="17" t="s">
        <v>1</v>
      </c>
      <c r="D10" s="17" t="s">
        <v>5</v>
      </c>
      <c r="E10" s="17" t="s">
        <v>7</v>
      </c>
      <c r="F10" s="17" t="s">
        <v>3</v>
      </c>
      <c r="G10" s="17" t="s">
        <v>350</v>
      </c>
      <c r="H10" s="17" t="s">
        <v>350</v>
      </c>
      <c r="I10" s="17"/>
      <c r="J10" s="11">
        <f>J11+J17+J33</f>
        <v>32893092.890000001</v>
      </c>
      <c r="K10" s="11">
        <f t="shared" ref="K10" si="2">K11+K17+K33</f>
        <v>32885084.220000003</v>
      </c>
      <c r="L10" s="11">
        <f>L11+L17+L33</f>
        <v>32876690.57</v>
      </c>
      <c r="M10" s="34"/>
      <c r="Y10" s="37">
        <f>J14+J15+J16+J20+J21+J22+J25+J28+J30+J31+J32+J36+J37+J38</f>
        <v>32893092.890000001</v>
      </c>
      <c r="Z10" s="37">
        <f t="shared" ref="Z10:AA10" si="3">K14+K15+K16+K20+K21+K22+K25+K28+K30+K31+K32+K36+K37+K38</f>
        <v>32885084.220000003</v>
      </c>
      <c r="AA10" s="37">
        <f t="shared" si="3"/>
        <v>32876690.57</v>
      </c>
    </row>
    <row r="11" spans="1:27" s="7" customFormat="1" ht="63" customHeight="1" outlineLevel="3" x14ac:dyDescent="0.2">
      <c r="A11" s="36" t="s">
        <v>8</v>
      </c>
      <c r="B11" s="5" t="s">
        <v>357</v>
      </c>
      <c r="C11" s="17" t="s">
        <v>1</v>
      </c>
      <c r="D11" s="17" t="s">
        <v>5</v>
      </c>
      <c r="E11" s="17" t="s">
        <v>7</v>
      </c>
      <c r="F11" s="17" t="s">
        <v>9</v>
      </c>
      <c r="G11" s="17" t="s">
        <v>356</v>
      </c>
      <c r="H11" s="17" t="s">
        <v>350</v>
      </c>
      <c r="I11" s="17"/>
      <c r="J11" s="12">
        <f>J12</f>
        <v>1279184.03</v>
      </c>
      <c r="K11" s="12">
        <f t="shared" ref="K11:L12" si="4">K12</f>
        <v>1279184.03</v>
      </c>
      <c r="L11" s="12">
        <f t="shared" si="4"/>
        <v>1279184.03</v>
      </c>
      <c r="M11" s="34"/>
    </row>
    <row r="12" spans="1:27" ht="94.5" customHeight="1" outlineLevel="4" x14ac:dyDescent="0.25">
      <c r="A12" s="36" t="s">
        <v>10</v>
      </c>
      <c r="B12" s="33" t="s">
        <v>10</v>
      </c>
      <c r="C12" s="14" t="s">
        <v>1</v>
      </c>
      <c r="D12" s="14" t="s">
        <v>5</v>
      </c>
      <c r="E12" s="14" t="s">
        <v>7</v>
      </c>
      <c r="F12" s="14" t="s">
        <v>9</v>
      </c>
      <c r="G12" s="14" t="s">
        <v>356</v>
      </c>
      <c r="H12" s="14" t="s">
        <v>11</v>
      </c>
      <c r="I12" s="14"/>
      <c r="J12" s="19">
        <f>J13</f>
        <v>1279184.03</v>
      </c>
      <c r="K12" s="19">
        <f t="shared" si="4"/>
        <v>1279184.03</v>
      </c>
      <c r="L12" s="19">
        <f t="shared" si="4"/>
        <v>1279184.03</v>
      </c>
      <c r="M12" s="31"/>
    </row>
    <row r="13" spans="1:27" ht="40.5" customHeight="1" outlineLevel="5" x14ac:dyDescent="0.25">
      <c r="A13" s="36" t="s">
        <v>12</v>
      </c>
      <c r="B13" s="33" t="s">
        <v>12</v>
      </c>
      <c r="C13" s="14" t="s">
        <v>1</v>
      </c>
      <c r="D13" s="14" t="s">
        <v>5</v>
      </c>
      <c r="E13" s="14" t="s">
        <v>7</v>
      </c>
      <c r="F13" s="14" t="s">
        <v>9</v>
      </c>
      <c r="G13" s="14" t="s">
        <v>356</v>
      </c>
      <c r="H13" s="14" t="s">
        <v>13</v>
      </c>
      <c r="I13" s="14"/>
      <c r="J13" s="19">
        <f>J14+J15+J16</f>
        <v>1279184.03</v>
      </c>
      <c r="K13" s="19">
        <f t="shared" ref="K13:X13" si="5">K14+K15+K16</f>
        <v>1279184.03</v>
      </c>
      <c r="L13" s="19">
        <f t="shared" si="5"/>
        <v>1279184.03</v>
      </c>
      <c r="M13" s="8">
        <f t="shared" si="5"/>
        <v>0</v>
      </c>
      <c r="N13" s="2">
        <f t="shared" si="5"/>
        <v>0</v>
      </c>
      <c r="O13" s="2">
        <f t="shared" si="5"/>
        <v>0</v>
      </c>
      <c r="P13" s="2">
        <f t="shared" si="5"/>
        <v>0</v>
      </c>
      <c r="Q13" s="2">
        <f t="shared" si="5"/>
        <v>0</v>
      </c>
      <c r="R13" s="2">
        <f t="shared" si="5"/>
        <v>0</v>
      </c>
      <c r="S13" s="2">
        <f t="shared" si="5"/>
        <v>0</v>
      </c>
      <c r="T13" s="2">
        <f t="shared" si="5"/>
        <v>0</v>
      </c>
      <c r="U13" s="2">
        <f t="shared" si="5"/>
        <v>0</v>
      </c>
      <c r="V13" s="2">
        <f t="shared" si="5"/>
        <v>0</v>
      </c>
      <c r="W13" s="2">
        <f t="shared" si="5"/>
        <v>0</v>
      </c>
      <c r="X13" s="2">
        <f t="shared" si="5"/>
        <v>0</v>
      </c>
    </row>
    <row r="14" spans="1:27" ht="40.5" customHeight="1" outlineLevel="6" x14ac:dyDescent="0.25">
      <c r="A14" s="36" t="s">
        <v>14</v>
      </c>
      <c r="B14" s="33" t="s">
        <v>14</v>
      </c>
      <c r="C14" s="14" t="s">
        <v>1</v>
      </c>
      <c r="D14" s="14" t="s">
        <v>5</v>
      </c>
      <c r="E14" s="14" t="s">
        <v>7</v>
      </c>
      <c r="F14" s="14" t="s">
        <v>9</v>
      </c>
      <c r="G14" s="14" t="s">
        <v>356</v>
      </c>
      <c r="H14" s="14" t="s">
        <v>15</v>
      </c>
      <c r="I14" s="14"/>
      <c r="J14" s="19">
        <v>952476.21</v>
      </c>
      <c r="K14" s="19">
        <v>952476.21</v>
      </c>
      <c r="L14" s="19">
        <v>952476.21</v>
      </c>
      <c r="M14" s="31"/>
    </row>
    <row r="15" spans="1:27" ht="40.5" customHeight="1" outlineLevel="6" x14ac:dyDescent="0.25">
      <c r="A15" s="36"/>
      <c r="B15" s="33" t="s">
        <v>20</v>
      </c>
      <c r="C15" s="14" t="s">
        <v>1</v>
      </c>
      <c r="D15" s="14" t="s">
        <v>5</v>
      </c>
      <c r="E15" s="14" t="s">
        <v>7</v>
      </c>
      <c r="F15" s="14" t="s">
        <v>9</v>
      </c>
      <c r="G15" s="14" t="s">
        <v>356</v>
      </c>
      <c r="H15" s="14" t="s">
        <v>21</v>
      </c>
      <c r="I15" s="14"/>
      <c r="J15" s="19">
        <v>30000</v>
      </c>
      <c r="K15" s="19">
        <v>30000</v>
      </c>
      <c r="L15" s="19">
        <v>30000</v>
      </c>
      <c r="M15" s="31"/>
    </row>
    <row r="16" spans="1:27" ht="67.5" customHeight="1" outlineLevel="6" x14ac:dyDescent="0.25">
      <c r="A16" s="36" t="s">
        <v>16</v>
      </c>
      <c r="B16" s="33" t="s">
        <v>16</v>
      </c>
      <c r="C16" s="14" t="s">
        <v>1</v>
      </c>
      <c r="D16" s="14" t="s">
        <v>5</v>
      </c>
      <c r="E16" s="14" t="s">
        <v>7</v>
      </c>
      <c r="F16" s="14" t="s">
        <v>9</v>
      </c>
      <c r="G16" s="14" t="s">
        <v>356</v>
      </c>
      <c r="H16" s="14" t="s">
        <v>17</v>
      </c>
      <c r="I16" s="14"/>
      <c r="J16" s="19">
        <v>296707.82</v>
      </c>
      <c r="K16" s="19">
        <v>296707.82</v>
      </c>
      <c r="L16" s="19">
        <v>296707.82</v>
      </c>
      <c r="M16" s="31"/>
    </row>
    <row r="17" spans="1:13" s="7" customFormat="1" ht="46.5" customHeight="1" outlineLevel="3" x14ac:dyDescent="0.2">
      <c r="A17" s="36" t="s">
        <v>18</v>
      </c>
      <c r="B17" s="5" t="s">
        <v>359</v>
      </c>
      <c r="C17" s="17" t="s">
        <v>1</v>
      </c>
      <c r="D17" s="17" t="s">
        <v>5</v>
      </c>
      <c r="E17" s="17" t="s">
        <v>7</v>
      </c>
      <c r="F17" s="17" t="s">
        <v>19</v>
      </c>
      <c r="G17" s="17" t="s">
        <v>358</v>
      </c>
      <c r="H17" s="17" t="s">
        <v>350</v>
      </c>
      <c r="I17" s="17"/>
      <c r="J17" s="11">
        <f>J18+J23+J26</f>
        <v>31246420.379999999</v>
      </c>
      <c r="K17" s="11">
        <f t="shared" ref="K17:L17" si="6">K18+K23+K26</f>
        <v>31244411.710000001</v>
      </c>
      <c r="L17" s="11">
        <f t="shared" si="6"/>
        <v>31236018.059999999</v>
      </c>
      <c r="M17" s="34"/>
    </row>
    <row r="18" spans="1:13" ht="94.5" customHeight="1" outlineLevel="4" x14ac:dyDescent="0.25">
      <c r="A18" s="36" t="s">
        <v>10</v>
      </c>
      <c r="B18" s="33" t="s">
        <v>10</v>
      </c>
      <c r="C18" s="14" t="s">
        <v>1</v>
      </c>
      <c r="D18" s="14" t="s">
        <v>5</v>
      </c>
      <c r="E18" s="14" t="s">
        <v>7</v>
      </c>
      <c r="F18" s="14" t="s">
        <v>19</v>
      </c>
      <c r="G18" s="14" t="s">
        <v>358</v>
      </c>
      <c r="H18" s="14" t="s">
        <v>11</v>
      </c>
      <c r="I18" s="14"/>
      <c r="J18" s="19">
        <f>J19</f>
        <v>27538400.199999999</v>
      </c>
      <c r="K18" s="19">
        <f t="shared" ref="K18:L18" si="7">K19</f>
        <v>27538400.199999999</v>
      </c>
      <c r="L18" s="19">
        <f t="shared" si="7"/>
        <v>27538400.199999999</v>
      </c>
      <c r="M18" s="31"/>
    </row>
    <row r="19" spans="1:13" ht="40.5" customHeight="1" outlineLevel="5" x14ac:dyDescent="0.25">
      <c r="A19" s="36" t="s">
        <v>12</v>
      </c>
      <c r="B19" s="33" t="s">
        <v>12</v>
      </c>
      <c r="C19" s="14" t="s">
        <v>1</v>
      </c>
      <c r="D19" s="14" t="s">
        <v>5</v>
      </c>
      <c r="E19" s="14" t="s">
        <v>7</v>
      </c>
      <c r="F19" s="14" t="s">
        <v>19</v>
      </c>
      <c r="G19" s="14" t="s">
        <v>358</v>
      </c>
      <c r="H19" s="14" t="s">
        <v>13</v>
      </c>
      <c r="I19" s="14"/>
      <c r="J19" s="19">
        <f>J20+J21+J22</f>
        <v>27538400.199999999</v>
      </c>
      <c r="K19" s="19">
        <f t="shared" ref="K19:L19" si="8">K20+K21+K22</f>
        <v>27538400.199999999</v>
      </c>
      <c r="L19" s="19">
        <f t="shared" si="8"/>
        <v>27538400.199999999</v>
      </c>
      <c r="M19" s="31"/>
    </row>
    <row r="20" spans="1:13" ht="40.5" customHeight="1" outlineLevel="6" x14ac:dyDescent="0.25">
      <c r="A20" s="36" t="s">
        <v>14</v>
      </c>
      <c r="B20" s="33" t="s">
        <v>14</v>
      </c>
      <c r="C20" s="14" t="s">
        <v>1</v>
      </c>
      <c r="D20" s="14" t="s">
        <v>5</v>
      </c>
      <c r="E20" s="14" t="s">
        <v>7</v>
      </c>
      <c r="F20" s="14" t="s">
        <v>19</v>
      </c>
      <c r="G20" s="14" t="s">
        <v>358</v>
      </c>
      <c r="H20" s="14" t="s">
        <v>15</v>
      </c>
      <c r="I20" s="14"/>
      <c r="J20" s="19">
        <v>20321805.07</v>
      </c>
      <c r="K20" s="19">
        <v>20321805.07</v>
      </c>
      <c r="L20" s="19">
        <v>20321805.07</v>
      </c>
      <c r="M20" s="31"/>
    </row>
    <row r="21" spans="1:13" ht="54" customHeight="1" outlineLevel="6" x14ac:dyDescent="0.25">
      <c r="A21" s="36" t="s">
        <v>20</v>
      </c>
      <c r="B21" s="33" t="s">
        <v>20</v>
      </c>
      <c r="C21" s="14" t="s">
        <v>1</v>
      </c>
      <c r="D21" s="14" t="s">
        <v>5</v>
      </c>
      <c r="E21" s="14" t="s">
        <v>7</v>
      </c>
      <c r="F21" s="14" t="s">
        <v>19</v>
      </c>
      <c r="G21" s="14" t="s">
        <v>358</v>
      </c>
      <c r="H21" s="14" t="s">
        <v>21</v>
      </c>
      <c r="I21" s="14"/>
      <c r="J21" s="19">
        <v>851400</v>
      </c>
      <c r="K21" s="19">
        <v>851400</v>
      </c>
      <c r="L21" s="19">
        <v>851400</v>
      </c>
      <c r="M21" s="31"/>
    </row>
    <row r="22" spans="1:13" ht="67.5" customHeight="1" outlineLevel="6" x14ac:dyDescent="0.25">
      <c r="A22" s="36" t="s">
        <v>16</v>
      </c>
      <c r="B22" s="33" t="s">
        <v>16</v>
      </c>
      <c r="C22" s="14" t="s">
        <v>1</v>
      </c>
      <c r="D22" s="14" t="s">
        <v>5</v>
      </c>
      <c r="E22" s="14" t="s">
        <v>7</v>
      </c>
      <c r="F22" s="14" t="s">
        <v>19</v>
      </c>
      <c r="G22" s="14" t="s">
        <v>358</v>
      </c>
      <c r="H22" s="14" t="s">
        <v>17</v>
      </c>
      <c r="I22" s="14"/>
      <c r="J22" s="19">
        <v>6365195.1299999999</v>
      </c>
      <c r="K22" s="19">
        <v>6365195.1299999999</v>
      </c>
      <c r="L22" s="19">
        <v>6365195.1299999999</v>
      </c>
      <c r="M22" s="31"/>
    </row>
    <row r="23" spans="1:13" ht="40.5" customHeight="1" outlineLevel="4" x14ac:dyDescent="0.25">
      <c r="A23" s="36" t="s">
        <v>22</v>
      </c>
      <c r="B23" s="33" t="s">
        <v>22</v>
      </c>
      <c r="C23" s="14" t="s">
        <v>1</v>
      </c>
      <c r="D23" s="14" t="s">
        <v>5</v>
      </c>
      <c r="E23" s="14" t="s">
        <v>7</v>
      </c>
      <c r="F23" s="14" t="s">
        <v>19</v>
      </c>
      <c r="G23" s="14" t="s">
        <v>358</v>
      </c>
      <c r="H23" s="14" t="s">
        <v>23</v>
      </c>
      <c r="I23" s="14"/>
      <c r="J23" s="19">
        <f>J24</f>
        <v>3618020.18</v>
      </c>
      <c r="K23" s="19">
        <f t="shared" ref="K23:L24" si="9">K24</f>
        <v>3616011.51</v>
      </c>
      <c r="L23" s="19">
        <f t="shared" si="9"/>
        <v>3607617.86</v>
      </c>
      <c r="M23" s="31"/>
    </row>
    <row r="24" spans="1:13" ht="40.5" customHeight="1" outlineLevel="5" x14ac:dyDescent="0.25">
      <c r="A24" s="36" t="s">
        <v>24</v>
      </c>
      <c r="B24" s="33" t="s">
        <v>24</v>
      </c>
      <c r="C24" s="14" t="s">
        <v>1</v>
      </c>
      <c r="D24" s="14" t="s">
        <v>5</v>
      </c>
      <c r="E24" s="14" t="s">
        <v>7</v>
      </c>
      <c r="F24" s="14" t="s">
        <v>19</v>
      </c>
      <c r="G24" s="14" t="s">
        <v>358</v>
      </c>
      <c r="H24" s="14" t="s">
        <v>25</v>
      </c>
      <c r="I24" s="14"/>
      <c r="J24" s="19">
        <f>J25</f>
        <v>3618020.18</v>
      </c>
      <c r="K24" s="19">
        <f t="shared" si="9"/>
        <v>3616011.51</v>
      </c>
      <c r="L24" s="19">
        <f t="shared" si="9"/>
        <v>3607617.86</v>
      </c>
      <c r="M24" s="31"/>
    </row>
    <row r="25" spans="1:13" ht="40.5" customHeight="1" outlineLevel="6" x14ac:dyDescent="0.25">
      <c r="A25" s="36" t="s">
        <v>26</v>
      </c>
      <c r="B25" s="33" t="s">
        <v>26</v>
      </c>
      <c r="C25" s="14" t="s">
        <v>1</v>
      </c>
      <c r="D25" s="14" t="s">
        <v>5</v>
      </c>
      <c r="E25" s="14" t="s">
        <v>7</v>
      </c>
      <c r="F25" s="14" t="s">
        <v>19</v>
      </c>
      <c r="G25" s="14" t="s">
        <v>358</v>
      </c>
      <c r="H25" s="14" t="s">
        <v>27</v>
      </c>
      <c r="I25" s="14"/>
      <c r="J25" s="19">
        <f>3612020.18+6000</f>
        <v>3618020.18</v>
      </c>
      <c r="K25" s="19">
        <v>3616011.51</v>
      </c>
      <c r="L25" s="19">
        <v>3607617.86</v>
      </c>
      <c r="M25" s="31"/>
    </row>
    <row r="26" spans="1:13" ht="15" customHeight="1" outlineLevel="4" x14ac:dyDescent="0.25">
      <c r="A26" s="36" t="s">
        <v>28</v>
      </c>
      <c r="B26" s="33" t="s">
        <v>28</v>
      </c>
      <c r="C26" s="14" t="s">
        <v>1</v>
      </c>
      <c r="D26" s="14" t="s">
        <v>5</v>
      </c>
      <c r="E26" s="14" t="s">
        <v>7</v>
      </c>
      <c r="F26" s="14" t="s">
        <v>19</v>
      </c>
      <c r="G26" s="14" t="s">
        <v>358</v>
      </c>
      <c r="H26" s="14" t="s">
        <v>29</v>
      </c>
      <c r="I26" s="14"/>
      <c r="J26" s="19">
        <f>J27+J29</f>
        <v>90000</v>
      </c>
      <c r="K26" s="19">
        <f t="shared" ref="K26:L26" si="10">K27+K29</f>
        <v>90000</v>
      </c>
      <c r="L26" s="19">
        <f t="shared" si="10"/>
        <v>90000</v>
      </c>
      <c r="M26" s="31"/>
    </row>
    <row r="27" spans="1:13" s="28" customFormat="1" ht="15" hidden="1" customHeight="1" outlineLevel="5" x14ac:dyDescent="0.25">
      <c r="A27" s="38" t="s">
        <v>30</v>
      </c>
      <c r="B27" s="39" t="s">
        <v>30</v>
      </c>
      <c r="C27" s="40" t="s">
        <v>1</v>
      </c>
      <c r="D27" s="40" t="s">
        <v>5</v>
      </c>
      <c r="E27" s="40" t="s">
        <v>7</v>
      </c>
      <c r="F27" s="40" t="s">
        <v>19</v>
      </c>
      <c r="G27" s="40" t="s">
        <v>358</v>
      </c>
      <c r="H27" s="40" t="s">
        <v>31</v>
      </c>
      <c r="I27" s="40"/>
      <c r="J27" s="22">
        <f>J28</f>
        <v>0</v>
      </c>
      <c r="K27" s="22">
        <f t="shared" ref="K27:L27" si="11">K28</f>
        <v>0</v>
      </c>
      <c r="L27" s="22">
        <f t="shared" si="11"/>
        <v>0</v>
      </c>
      <c r="M27" s="41"/>
    </row>
    <row r="28" spans="1:13" s="28" customFormat="1" ht="148.5" hidden="1" customHeight="1" outlineLevel="6" x14ac:dyDescent="0.25">
      <c r="A28" s="38" t="s">
        <v>32</v>
      </c>
      <c r="B28" s="39" t="s">
        <v>32</v>
      </c>
      <c r="C28" s="40" t="s">
        <v>1</v>
      </c>
      <c r="D28" s="40" t="s">
        <v>5</v>
      </c>
      <c r="E28" s="40" t="s">
        <v>7</v>
      </c>
      <c r="F28" s="40" t="s">
        <v>19</v>
      </c>
      <c r="G28" s="40" t="s">
        <v>358</v>
      </c>
      <c r="H28" s="40" t="s">
        <v>33</v>
      </c>
      <c r="I28" s="40"/>
      <c r="J28" s="22">
        <v>0</v>
      </c>
      <c r="K28" s="22">
        <v>0</v>
      </c>
      <c r="L28" s="22">
        <v>0</v>
      </c>
      <c r="M28" s="41"/>
    </row>
    <row r="29" spans="1:13" ht="27" customHeight="1" outlineLevel="5" collapsed="1" x14ac:dyDescent="0.25">
      <c r="A29" s="36" t="s">
        <v>34</v>
      </c>
      <c r="B29" s="33" t="s">
        <v>34</v>
      </c>
      <c r="C29" s="14" t="s">
        <v>1</v>
      </c>
      <c r="D29" s="14" t="s">
        <v>5</v>
      </c>
      <c r="E29" s="14" t="s">
        <v>7</v>
      </c>
      <c r="F29" s="14" t="s">
        <v>19</v>
      </c>
      <c r="G29" s="14" t="s">
        <v>358</v>
      </c>
      <c r="H29" s="14" t="s">
        <v>35</v>
      </c>
      <c r="I29" s="14"/>
      <c r="J29" s="19">
        <f>J30+J31+J32</f>
        <v>90000</v>
      </c>
      <c r="K29" s="19">
        <f t="shared" ref="K29:L29" si="12">K30+K31+K32</f>
        <v>90000</v>
      </c>
      <c r="L29" s="19">
        <f t="shared" si="12"/>
        <v>90000</v>
      </c>
      <c r="M29" s="31"/>
    </row>
    <row r="30" spans="1:13" s="28" customFormat="1" ht="27" hidden="1" customHeight="1" outlineLevel="6" x14ac:dyDescent="0.25">
      <c r="A30" s="38" t="s">
        <v>36</v>
      </c>
      <c r="B30" s="39" t="s">
        <v>36</v>
      </c>
      <c r="C30" s="40" t="s">
        <v>1</v>
      </c>
      <c r="D30" s="40" t="s">
        <v>5</v>
      </c>
      <c r="E30" s="40" t="s">
        <v>7</v>
      </c>
      <c r="F30" s="40" t="s">
        <v>19</v>
      </c>
      <c r="G30" s="40" t="s">
        <v>358</v>
      </c>
      <c r="H30" s="40" t="s">
        <v>37</v>
      </c>
      <c r="I30" s="40"/>
      <c r="J30" s="22">
        <v>0</v>
      </c>
      <c r="K30" s="22">
        <v>0</v>
      </c>
      <c r="L30" s="22">
        <v>0</v>
      </c>
      <c r="M30" s="41"/>
    </row>
    <row r="31" spans="1:13" s="28" customFormat="1" ht="15" hidden="1" customHeight="1" outlineLevel="6" x14ac:dyDescent="0.25">
      <c r="A31" s="38" t="s">
        <v>38</v>
      </c>
      <c r="B31" s="39" t="s">
        <v>38</v>
      </c>
      <c r="C31" s="40" t="s">
        <v>1</v>
      </c>
      <c r="D31" s="40" t="s">
        <v>5</v>
      </c>
      <c r="E31" s="40" t="s">
        <v>7</v>
      </c>
      <c r="F31" s="40" t="s">
        <v>19</v>
      </c>
      <c r="G31" s="40" t="s">
        <v>358</v>
      </c>
      <c r="H31" s="40" t="s">
        <v>39</v>
      </c>
      <c r="I31" s="40"/>
      <c r="J31" s="22">
        <v>0</v>
      </c>
      <c r="K31" s="22">
        <v>0</v>
      </c>
      <c r="L31" s="22">
        <v>0</v>
      </c>
      <c r="M31" s="41"/>
    </row>
    <row r="32" spans="1:13" ht="15" customHeight="1" outlineLevel="6" x14ac:dyDescent="0.25">
      <c r="A32" s="42" t="s">
        <v>40</v>
      </c>
      <c r="B32" s="33" t="s">
        <v>40</v>
      </c>
      <c r="C32" s="14" t="s">
        <v>1</v>
      </c>
      <c r="D32" s="14" t="s">
        <v>5</v>
      </c>
      <c r="E32" s="14" t="s">
        <v>7</v>
      </c>
      <c r="F32" s="14" t="s">
        <v>19</v>
      </c>
      <c r="G32" s="14" t="s">
        <v>358</v>
      </c>
      <c r="H32" s="14" t="s">
        <v>41</v>
      </c>
      <c r="I32" s="14"/>
      <c r="J32" s="19">
        <v>90000</v>
      </c>
      <c r="K32" s="19">
        <v>90000</v>
      </c>
      <c r="L32" s="19">
        <v>90000</v>
      </c>
      <c r="M32" s="31"/>
    </row>
    <row r="33" spans="1:27" s="7" customFormat="1" ht="32.25" customHeight="1" outlineLevel="6" x14ac:dyDescent="0.2">
      <c r="A33" s="43"/>
      <c r="B33" s="5" t="s">
        <v>466</v>
      </c>
      <c r="C33" s="17" t="s">
        <v>1</v>
      </c>
      <c r="D33" s="17" t="s">
        <v>5</v>
      </c>
      <c r="E33" s="17" t="s">
        <v>7</v>
      </c>
      <c r="F33" s="17" t="s">
        <v>19</v>
      </c>
      <c r="G33" s="17" t="s">
        <v>467</v>
      </c>
      <c r="H33" s="17"/>
      <c r="I33" s="17"/>
      <c r="J33" s="11">
        <f>J34</f>
        <v>367488.48</v>
      </c>
      <c r="K33" s="11">
        <f t="shared" ref="K33:L33" si="13">K34</f>
        <v>361488.48</v>
      </c>
      <c r="L33" s="11">
        <f t="shared" si="13"/>
        <v>361488.48</v>
      </c>
      <c r="M33" s="34"/>
    </row>
    <row r="34" spans="1:27" ht="18.75" customHeight="1" outlineLevel="6" x14ac:dyDescent="0.25">
      <c r="A34" s="44"/>
      <c r="B34" s="33" t="s">
        <v>28</v>
      </c>
      <c r="C34" s="14" t="s">
        <v>1</v>
      </c>
      <c r="D34" s="14" t="s">
        <v>5</v>
      </c>
      <c r="E34" s="14" t="s">
        <v>7</v>
      </c>
      <c r="F34" s="14" t="s">
        <v>19</v>
      </c>
      <c r="G34" s="14" t="s">
        <v>467</v>
      </c>
      <c r="H34" s="14" t="s">
        <v>29</v>
      </c>
      <c r="I34" s="14"/>
      <c r="J34" s="19">
        <f>J35</f>
        <v>367488.48</v>
      </c>
      <c r="K34" s="19">
        <f t="shared" ref="K34:L34" si="14">K35</f>
        <v>361488.48</v>
      </c>
      <c r="L34" s="19">
        <f t="shared" si="14"/>
        <v>361488.48</v>
      </c>
      <c r="M34" s="31"/>
    </row>
    <row r="35" spans="1:27" ht="15" customHeight="1" outlineLevel="6" x14ac:dyDescent="0.25">
      <c r="A35" s="44"/>
      <c r="B35" s="33" t="s">
        <v>34</v>
      </c>
      <c r="C35" s="14" t="s">
        <v>1</v>
      </c>
      <c r="D35" s="14" t="s">
        <v>5</v>
      </c>
      <c r="E35" s="14" t="s">
        <v>7</v>
      </c>
      <c r="F35" s="14" t="s">
        <v>19</v>
      </c>
      <c r="G35" s="14" t="s">
        <v>467</v>
      </c>
      <c r="H35" s="14" t="s">
        <v>35</v>
      </c>
      <c r="I35" s="14"/>
      <c r="J35" s="19">
        <f>J36+J37+J38</f>
        <v>367488.48</v>
      </c>
      <c r="K35" s="19">
        <f t="shared" ref="K35:L35" si="15">K36+K37+K38</f>
        <v>361488.48</v>
      </c>
      <c r="L35" s="19">
        <f t="shared" si="15"/>
        <v>361488.48</v>
      </c>
      <c r="M35" s="31"/>
    </row>
    <row r="36" spans="1:27" ht="30" customHeight="1" outlineLevel="6" x14ac:dyDescent="0.25">
      <c r="A36" s="44"/>
      <c r="B36" s="33" t="s">
        <v>36</v>
      </c>
      <c r="C36" s="14" t="s">
        <v>1</v>
      </c>
      <c r="D36" s="14" t="s">
        <v>5</v>
      </c>
      <c r="E36" s="14" t="s">
        <v>7</v>
      </c>
      <c r="F36" s="14" t="s">
        <v>19</v>
      </c>
      <c r="G36" s="14" t="s">
        <v>467</v>
      </c>
      <c r="H36" s="14" t="s">
        <v>37</v>
      </c>
      <c r="I36" s="14"/>
      <c r="J36" s="19">
        <v>333000</v>
      </c>
      <c r="K36" s="19">
        <v>333000</v>
      </c>
      <c r="L36" s="19">
        <v>333000</v>
      </c>
      <c r="M36" s="31"/>
    </row>
    <row r="37" spans="1:27" ht="15" customHeight="1" outlineLevel="6" x14ac:dyDescent="0.25">
      <c r="A37" s="44"/>
      <c r="B37" s="33" t="s">
        <v>38</v>
      </c>
      <c r="C37" s="14" t="s">
        <v>1</v>
      </c>
      <c r="D37" s="14" t="s">
        <v>5</v>
      </c>
      <c r="E37" s="14" t="s">
        <v>7</v>
      </c>
      <c r="F37" s="14" t="s">
        <v>19</v>
      </c>
      <c r="G37" s="14" t="s">
        <v>467</v>
      </c>
      <c r="H37" s="14" t="s">
        <v>39</v>
      </c>
      <c r="I37" s="14"/>
      <c r="J37" s="19">
        <v>6000</v>
      </c>
      <c r="K37" s="19">
        <v>0</v>
      </c>
      <c r="L37" s="19">
        <v>0</v>
      </c>
      <c r="M37" s="31"/>
    </row>
    <row r="38" spans="1:27" ht="15" customHeight="1" outlineLevel="6" x14ac:dyDescent="0.25">
      <c r="A38" s="44"/>
      <c r="B38" s="33" t="s">
        <v>40</v>
      </c>
      <c r="C38" s="14" t="s">
        <v>1</v>
      </c>
      <c r="D38" s="14" t="s">
        <v>5</v>
      </c>
      <c r="E38" s="14" t="s">
        <v>7</v>
      </c>
      <c r="F38" s="14" t="s">
        <v>19</v>
      </c>
      <c r="G38" s="14" t="s">
        <v>467</v>
      </c>
      <c r="H38" s="14" t="s">
        <v>41</v>
      </c>
      <c r="I38" s="14"/>
      <c r="J38" s="19">
        <v>28488.48</v>
      </c>
      <c r="K38" s="19">
        <v>28488.48</v>
      </c>
      <c r="L38" s="19">
        <v>28488.48</v>
      </c>
      <c r="M38" s="31"/>
    </row>
    <row r="39" spans="1:27" s="70" customFormat="1" ht="15" customHeight="1" outlineLevel="6" x14ac:dyDescent="0.2">
      <c r="A39" s="66"/>
      <c r="B39" s="67" t="s">
        <v>503</v>
      </c>
      <c r="C39" s="68" t="s">
        <v>1</v>
      </c>
      <c r="D39" s="68" t="s">
        <v>5</v>
      </c>
      <c r="E39" s="68" t="s">
        <v>100</v>
      </c>
      <c r="F39" s="68"/>
      <c r="G39" s="68"/>
      <c r="H39" s="68"/>
      <c r="I39" s="68"/>
      <c r="J39" s="69">
        <f>J40</f>
        <v>163662</v>
      </c>
      <c r="K39" s="69">
        <f t="shared" ref="K39:L39" si="16">K40</f>
        <v>16048</v>
      </c>
      <c r="L39" s="69">
        <f t="shared" si="16"/>
        <v>37410</v>
      </c>
      <c r="M39" s="66"/>
    </row>
    <row r="40" spans="1:27" s="70" customFormat="1" ht="75" customHeight="1" outlineLevel="6" x14ac:dyDescent="0.2">
      <c r="A40" s="66"/>
      <c r="B40" s="67" t="s">
        <v>499</v>
      </c>
      <c r="C40" s="68" t="s">
        <v>1</v>
      </c>
      <c r="D40" s="68" t="s">
        <v>5</v>
      </c>
      <c r="E40" s="68" t="s">
        <v>100</v>
      </c>
      <c r="F40" s="68"/>
      <c r="G40" s="68" t="s">
        <v>500</v>
      </c>
      <c r="H40" s="68"/>
      <c r="I40" s="68"/>
      <c r="J40" s="69">
        <f>J41</f>
        <v>163662</v>
      </c>
      <c r="K40" s="69">
        <f>K41</f>
        <v>16048</v>
      </c>
      <c r="L40" s="69">
        <f>L41</f>
        <v>37410</v>
      </c>
      <c r="M40" s="66"/>
    </row>
    <row r="41" spans="1:27" s="75" customFormat="1" ht="42.75" customHeight="1" outlineLevel="6" x14ac:dyDescent="0.25">
      <c r="A41" s="71"/>
      <c r="B41" s="72" t="s">
        <v>22</v>
      </c>
      <c r="C41" s="73" t="s">
        <v>1</v>
      </c>
      <c r="D41" s="73" t="s">
        <v>5</v>
      </c>
      <c r="E41" s="73" t="s">
        <v>100</v>
      </c>
      <c r="F41" s="73" t="s">
        <v>19</v>
      </c>
      <c r="G41" s="73" t="s">
        <v>500</v>
      </c>
      <c r="H41" s="73" t="s">
        <v>23</v>
      </c>
      <c r="I41" s="73"/>
      <c r="J41" s="74">
        <f>J42</f>
        <v>163662</v>
      </c>
      <c r="K41" s="74">
        <f t="shared" ref="K41:L42" si="17">K42</f>
        <v>16048</v>
      </c>
      <c r="L41" s="74">
        <f t="shared" si="17"/>
        <v>37410</v>
      </c>
      <c r="M41" s="71"/>
    </row>
    <row r="42" spans="1:27" s="75" customFormat="1" ht="45.75" customHeight="1" outlineLevel="6" x14ac:dyDescent="0.25">
      <c r="A42" s="71"/>
      <c r="B42" s="72" t="s">
        <v>24</v>
      </c>
      <c r="C42" s="73" t="s">
        <v>1</v>
      </c>
      <c r="D42" s="73" t="s">
        <v>5</v>
      </c>
      <c r="E42" s="73" t="s">
        <v>100</v>
      </c>
      <c r="F42" s="73" t="s">
        <v>19</v>
      </c>
      <c r="G42" s="73" t="s">
        <v>500</v>
      </c>
      <c r="H42" s="73" t="s">
        <v>25</v>
      </c>
      <c r="I42" s="73"/>
      <c r="J42" s="74">
        <f>J43</f>
        <v>163662</v>
      </c>
      <c r="K42" s="74">
        <f t="shared" si="17"/>
        <v>16048</v>
      </c>
      <c r="L42" s="74">
        <f t="shared" si="17"/>
        <v>37410</v>
      </c>
      <c r="M42" s="71"/>
    </row>
    <row r="43" spans="1:27" s="75" customFormat="1" ht="43.5" customHeight="1" outlineLevel="6" x14ac:dyDescent="0.25">
      <c r="A43" s="71"/>
      <c r="B43" s="72" t="s">
        <v>26</v>
      </c>
      <c r="C43" s="73" t="s">
        <v>1</v>
      </c>
      <c r="D43" s="73" t="s">
        <v>5</v>
      </c>
      <c r="E43" s="73" t="s">
        <v>100</v>
      </c>
      <c r="F43" s="73" t="s">
        <v>19</v>
      </c>
      <c r="G43" s="73" t="s">
        <v>500</v>
      </c>
      <c r="H43" s="73" t="s">
        <v>27</v>
      </c>
      <c r="I43" s="73"/>
      <c r="J43" s="74">
        <v>163662</v>
      </c>
      <c r="K43" s="74">
        <v>16048</v>
      </c>
      <c r="L43" s="74">
        <v>37410</v>
      </c>
      <c r="M43" s="71"/>
    </row>
    <row r="44" spans="1:27" ht="15" hidden="1" customHeight="1" outlineLevel="6" x14ac:dyDescent="0.25">
      <c r="A44" s="31"/>
      <c r="B44" s="45"/>
      <c r="C44" s="47"/>
      <c r="D44" s="47"/>
      <c r="E44" s="47"/>
      <c r="F44" s="47"/>
      <c r="G44" s="47"/>
      <c r="H44" s="47"/>
      <c r="I44" s="47"/>
      <c r="J44" s="23"/>
      <c r="K44" s="23"/>
      <c r="L44" s="23"/>
      <c r="M44" s="31"/>
    </row>
    <row r="45" spans="1:27" ht="15" hidden="1" customHeight="1" outlineLevel="6" x14ac:dyDescent="0.25">
      <c r="A45" s="31"/>
      <c r="B45" s="45"/>
      <c r="C45" s="47"/>
      <c r="D45" s="47"/>
      <c r="E45" s="47"/>
      <c r="F45" s="47"/>
      <c r="G45" s="47"/>
      <c r="H45" s="47"/>
      <c r="I45" s="47"/>
      <c r="J45" s="23"/>
      <c r="K45" s="23"/>
      <c r="L45" s="23"/>
      <c r="M45" s="31"/>
    </row>
    <row r="46" spans="1:27" ht="15" hidden="1" customHeight="1" outlineLevel="6" x14ac:dyDescent="0.25">
      <c r="A46" s="31"/>
      <c r="B46" s="45"/>
      <c r="C46" s="47"/>
      <c r="D46" s="47"/>
      <c r="E46" s="47"/>
      <c r="F46" s="47"/>
      <c r="G46" s="47"/>
      <c r="H46" s="47"/>
      <c r="I46" s="47"/>
      <c r="J46" s="23"/>
      <c r="K46" s="23"/>
      <c r="L46" s="23"/>
      <c r="M46" s="31"/>
    </row>
    <row r="47" spans="1:27" ht="15" hidden="1" customHeight="1" outlineLevel="6" x14ac:dyDescent="0.25">
      <c r="A47" s="31"/>
      <c r="B47" s="45"/>
      <c r="C47" s="47"/>
      <c r="D47" s="47"/>
      <c r="E47" s="47"/>
      <c r="F47" s="47"/>
      <c r="G47" s="47"/>
      <c r="H47" s="47"/>
      <c r="I47" s="47"/>
      <c r="J47" s="23"/>
      <c r="K47" s="23"/>
      <c r="L47" s="23"/>
      <c r="M47" s="31"/>
    </row>
    <row r="48" spans="1:27" ht="15" hidden="1" customHeight="1" outlineLevel="2" collapsed="1" x14ac:dyDescent="0.25">
      <c r="A48" s="32" t="s">
        <v>42</v>
      </c>
      <c r="B48" s="33" t="s">
        <v>42</v>
      </c>
      <c r="C48" s="14" t="s">
        <v>1</v>
      </c>
      <c r="D48" s="14" t="s">
        <v>5</v>
      </c>
      <c r="E48" s="14" t="s">
        <v>43</v>
      </c>
      <c r="F48" s="14" t="s">
        <v>3</v>
      </c>
      <c r="G48" s="14" t="s">
        <v>350</v>
      </c>
      <c r="H48" s="14" t="s">
        <v>350</v>
      </c>
      <c r="I48" s="14"/>
      <c r="J48" s="19">
        <f t="shared" ref="J48:L50" si="18">J49</f>
        <v>0</v>
      </c>
      <c r="K48" s="19">
        <f t="shared" si="18"/>
        <v>0</v>
      </c>
      <c r="L48" s="19">
        <f t="shared" si="18"/>
        <v>0</v>
      </c>
      <c r="M48" s="31"/>
      <c r="Y48" s="27">
        <f>J48</f>
        <v>0</v>
      </c>
      <c r="Z48" s="27">
        <f>K48</f>
        <v>0</v>
      </c>
      <c r="AA48" s="27">
        <f>L48</f>
        <v>0</v>
      </c>
    </row>
    <row r="49" spans="1:27" s="7" customFormat="1" ht="33.75" hidden="1" customHeight="1" outlineLevel="3" x14ac:dyDescent="0.2">
      <c r="A49" s="36" t="s">
        <v>44</v>
      </c>
      <c r="B49" s="48" t="s">
        <v>361</v>
      </c>
      <c r="C49" s="17" t="s">
        <v>1</v>
      </c>
      <c r="D49" s="17" t="s">
        <v>5</v>
      </c>
      <c r="E49" s="17" t="s">
        <v>43</v>
      </c>
      <c r="F49" s="17" t="s">
        <v>45</v>
      </c>
      <c r="G49" s="17" t="s">
        <v>360</v>
      </c>
      <c r="H49" s="17" t="s">
        <v>350</v>
      </c>
      <c r="I49" s="17"/>
      <c r="J49" s="11">
        <f t="shared" si="18"/>
        <v>0</v>
      </c>
      <c r="K49" s="11">
        <f t="shared" si="18"/>
        <v>0</v>
      </c>
      <c r="L49" s="11">
        <f t="shared" si="18"/>
        <v>0</v>
      </c>
      <c r="M49" s="34"/>
    </row>
    <row r="50" spans="1:27" ht="15" hidden="1" customHeight="1" outlineLevel="4" x14ac:dyDescent="0.25">
      <c r="A50" s="36" t="s">
        <v>28</v>
      </c>
      <c r="B50" s="33" t="s">
        <v>28</v>
      </c>
      <c r="C50" s="14" t="s">
        <v>1</v>
      </c>
      <c r="D50" s="14" t="s">
        <v>5</v>
      </c>
      <c r="E50" s="14" t="s">
        <v>43</v>
      </c>
      <c r="F50" s="14" t="s">
        <v>45</v>
      </c>
      <c r="G50" s="14" t="s">
        <v>360</v>
      </c>
      <c r="H50" s="14" t="s">
        <v>29</v>
      </c>
      <c r="I50" s="14"/>
      <c r="J50" s="19">
        <f t="shared" si="18"/>
        <v>0</v>
      </c>
      <c r="K50" s="19">
        <f t="shared" si="18"/>
        <v>0</v>
      </c>
      <c r="L50" s="19">
        <f t="shared" si="18"/>
        <v>0</v>
      </c>
      <c r="M50" s="31"/>
    </row>
    <row r="51" spans="1:27" ht="15" hidden="1" customHeight="1" outlineLevel="5" x14ac:dyDescent="0.25">
      <c r="A51" s="36" t="s">
        <v>46</v>
      </c>
      <c r="B51" s="33" t="s">
        <v>46</v>
      </c>
      <c r="C51" s="14" t="s">
        <v>1</v>
      </c>
      <c r="D51" s="14" t="s">
        <v>5</v>
      </c>
      <c r="E51" s="14" t="s">
        <v>43</v>
      </c>
      <c r="F51" s="14" t="s">
        <v>45</v>
      </c>
      <c r="G51" s="14" t="s">
        <v>360</v>
      </c>
      <c r="H51" s="14" t="s">
        <v>47</v>
      </c>
      <c r="I51" s="14"/>
      <c r="J51" s="19">
        <v>0</v>
      </c>
      <c r="K51" s="19">
        <v>0</v>
      </c>
      <c r="L51" s="19">
        <v>0</v>
      </c>
      <c r="M51" s="31"/>
    </row>
    <row r="52" spans="1:27" ht="27" customHeight="1" outlineLevel="2" collapsed="1" x14ac:dyDescent="0.25">
      <c r="A52" s="36" t="s">
        <v>48</v>
      </c>
      <c r="B52" s="13" t="s">
        <v>48</v>
      </c>
      <c r="C52" s="15" t="s">
        <v>1</v>
      </c>
      <c r="D52" s="15" t="s">
        <v>5</v>
      </c>
      <c r="E52" s="15" t="s">
        <v>49</v>
      </c>
      <c r="F52" s="15" t="s">
        <v>3</v>
      </c>
      <c r="G52" s="15" t="s">
        <v>350</v>
      </c>
      <c r="H52" s="15" t="s">
        <v>350</v>
      </c>
      <c r="I52" s="15"/>
      <c r="J52" s="24">
        <f>J53+J58+J62+J66+J85+J89+J97+J101+J105+J113+J117+J79+J109</f>
        <v>23741147.689999998</v>
      </c>
      <c r="K52" s="24">
        <f t="shared" ref="K52:L52" si="19">K53+K58+K62+K66+K85+K89+K97+K101+K105+K113+K117+K79+K109</f>
        <v>23663327.419999998</v>
      </c>
      <c r="L52" s="24">
        <f t="shared" si="19"/>
        <v>24210161.579999998</v>
      </c>
      <c r="M52" s="31"/>
      <c r="Y52" s="49">
        <f>J56+J57+J61+J65+J69+J70+J73+J76+J77+J78+J82+J83+J84+J88+J92+J93+J96+J100+J104+J108+J112+J116+J120+J123</f>
        <v>23741147.689999998</v>
      </c>
      <c r="Z52" s="49">
        <f t="shared" ref="Z52:AA52" si="20">K56+K57+K61+K65+K69+K70+K73+K76+K77+K78+K82+K83+K84+K88+K92+K93+K96+K100+K104+K108+K112+K116+K120+K123</f>
        <v>23663327.419999998</v>
      </c>
      <c r="AA52" s="49">
        <f t="shared" si="20"/>
        <v>24210161.579999998</v>
      </c>
    </row>
    <row r="53" spans="1:27" s="7" customFormat="1" ht="48" hidden="1" customHeight="1" outlineLevel="3" x14ac:dyDescent="0.2">
      <c r="A53" s="36" t="s">
        <v>18</v>
      </c>
      <c r="B53" s="50" t="s">
        <v>359</v>
      </c>
      <c r="C53" s="47" t="s">
        <v>1</v>
      </c>
      <c r="D53" s="47" t="s">
        <v>5</v>
      </c>
      <c r="E53" s="47" t="s">
        <v>49</v>
      </c>
      <c r="F53" s="47" t="s">
        <v>19</v>
      </c>
      <c r="G53" s="47" t="s">
        <v>358</v>
      </c>
      <c r="H53" s="47" t="s">
        <v>350</v>
      </c>
      <c r="I53" s="47"/>
      <c r="J53" s="23">
        <f>J54</f>
        <v>0</v>
      </c>
      <c r="K53" s="23">
        <f t="shared" ref="K53:L53" si="21">K54</f>
        <v>0</v>
      </c>
      <c r="L53" s="23">
        <f t="shared" si="21"/>
        <v>0</v>
      </c>
      <c r="M53" s="34"/>
    </row>
    <row r="54" spans="1:27" ht="94.5" hidden="1" customHeight="1" outlineLevel="4" x14ac:dyDescent="0.25">
      <c r="A54" s="36" t="s">
        <v>10</v>
      </c>
      <c r="B54" s="45" t="s">
        <v>10</v>
      </c>
      <c r="C54" s="47" t="s">
        <v>1</v>
      </c>
      <c r="D54" s="47" t="s">
        <v>5</v>
      </c>
      <c r="E54" s="47" t="s">
        <v>49</v>
      </c>
      <c r="F54" s="47" t="s">
        <v>19</v>
      </c>
      <c r="G54" s="47" t="s">
        <v>358</v>
      </c>
      <c r="H54" s="47" t="s">
        <v>11</v>
      </c>
      <c r="I54" s="47"/>
      <c r="J54" s="23">
        <f>J55</f>
        <v>0</v>
      </c>
      <c r="K54" s="23">
        <f t="shared" ref="K54:L54" si="22">K55</f>
        <v>0</v>
      </c>
      <c r="L54" s="23">
        <f t="shared" si="22"/>
        <v>0</v>
      </c>
      <c r="M54" s="31"/>
    </row>
    <row r="55" spans="1:27" ht="40.5" hidden="1" customHeight="1" outlineLevel="5" x14ac:dyDescent="0.25">
      <c r="A55" s="36" t="s">
        <v>12</v>
      </c>
      <c r="B55" s="45" t="s">
        <v>12</v>
      </c>
      <c r="C55" s="47" t="s">
        <v>1</v>
      </c>
      <c r="D55" s="47" t="s">
        <v>5</v>
      </c>
      <c r="E55" s="47" t="s">
        <v>49</v>
      </c>
      <c r="F55" s="47" t="s">
        <v>19</v>
      </c>
      <c r="G55" s="47" t="s">
        <v>358</v>
      </c>
      <c r="H55" s="47" t="s">
        <v>13</v>
      </c>
      <c r="I55" s="47"/>
      <c r="J55" s="23">
        <f>J56+J57</f>
        <v>0</v>
      </c>
      <c r="K55" s="23">
        <f t="shared" ref="K55:L55" si="23">K56+K57</f>
        <v>0</v>
      </c>
      <c r="L55" s="23">
        <f t="shared" si="23"/>
        <v>0</v>
      </c>
      <c r="M55" s="31"/>
    </row>
    <row r="56" spans="1:27" ht="54" hidden="1" customHeight="1" outlineLevel="6" x14ac:dyDescent="0.25">
      <c r="A56" s="36" t="s">
        <v>20</v>
      </c>
      <c r="B56" s="45" t="s">
        <v>20</v>
      </c>
      <c r="C56" s="47" t="s">
        <v>1</v>
      </c>
      <c r="D56" s="47" t="s">
        <v>5</v>
      </c>
      <c r="E56" s="47" t="s">
        <v>49</v>
      </c>
      <c r="F56" s="47" t="s">
        <v>19</v>
      </c>
      <c r="G56" s="47" t="s">
        <v>358</v>
      </c>
      <c r="H56" s="47" t="s">
        <v>21</v>
      </c>
      <c r="I56" s="47"/>
      <c r="J56" s="23">
        <v>0</v>
      </c>
      <c r="K56" s="23">
        <v>0</v>
      </c>
      <c r="L56" s="23">
        <v>0</v>
      </c>
      <c r="M56" s="31"/>
    </row>
    <row r="57" spans="1:27" ht="67.5" hidden="1" customHeight="1" outlineLevel="6" x14ac:dyDescent="0.25">
      <c r="A57" s="36" t="s">
        <v>16</v>
      </c>
      <c r="B57" s="45" t="s">
        <v>16</v>
      </c>
      <c r="C57" s="47" t="s">
        <v>1</v>
      </c>
      <c r="D57" s="47" t="s">
        <v>5</v>
      </c>
      <c r="E57" s="47" t="s">
        <v>49</v>
      </c>
      <c r="F57" s="47" t="s">
        <v>19</v>
      </c>
      <c r="G57" s="47" t="s">
        <v>358</v>
      </c>
      <c r="H57" s="47" t="s">
        <v>17</v>
      </c>
      <c r="I57" s="47"/>
      <c r="J57" s="23">
        <v>0</v>
      </c>
      <c r="K57" s="23">
        <v>0</v>
      </c>
      <c r="L57" s="23">
        <v>0</v>
      </c>
      <c r="M57" s="31"/>
    </row>
    <row r="58" spans="1:27" ht="40.5" hidden="1" customHeight="1" outlineLevel="3" x14ac:dyDescent="0.25">
      <c r="A58" s="36" t="s">
        <v>50</v>
      </c>
      <c r="B58" s="45" t="s">
        <v>50</v>
      </c>
      <c r="C58" s="47" t="s">
        <v>1</v>
      </c>
      <c r="D58" s="47" t="s">
        <v>5</v>
      </c>
      <c r="E58" s="47" t="s">
        <v>49</v>
      </c>
      <c r="F58" s="47" t="s">
        <v>51</v>
      </c>
      <c r="G58" s="47" t="s">
        <v>51</v>
      </c>
      <c r="H58" s="47" t="s">
        <v>350</v>
      </c>
      <c r="I58" s="47"/>
      <c r="J58" s="23">
        <f>J59</f>
        <v>0</v>
      </c>
      <c r="K58" s="23">
        <f t="shared" ref="K58:L60" si="24">K59</f>
        <v>0</v>
      </c>
      <c r="L58" s="23">
        <f t="shared" si="24"/>
        <v>0</v>
      </c>
      <c r="M58" s="31"/>
      <c r="Y58" s="51" t="s">
        <v>362</v>
      </c>
    </row>
    <row r="59" spans="1:27" ht="40.5" hidden="1" customHeight="1" outlineLevel="4" x14ac:dyDescent="0.25">
      <c r="A59" s="36" t="s">
        <v>22</v>
      </c>
      <c r="B59" s="45" t="s">
        <v>22</v>
      </c>
      <c r="C59" s="47" t="s">
        <v>1</v>
      </c>
      <c r="D59" s="47" t="s">
        <v>5</v>
      </c>
      <c r="E59" s="47" t="s">
        <v>49</v>
      </c>
      <c r="F59" s="47" t="s">
        <v>51</v>
      </c>
      <c r="G59" s="47" t="s">
        <v>51</v>
      </c>
      <c r="H59" s="47" t="s">
        <v>23</v>
      </c>
      <c r="I59" s="47"/>
      <c r="J59" s="23">
        <f>J60</f>
        <v>0</v>
      </c>
      <c r="K59" s="23">
        <f t="shared" si="24"/>
        <v>0</v>
      </c>
      <c r="L59" s="23">
        <f t="shared" si="24"/>
        <v>0</v>
      </c>
      <c r="M59" s="31"/>
    </row>
    <row r="60" spans="1:27" ht="40.5" hidden="1" customHeight="1" outlineLevel="5" x14ac:dyDescent="0.25">
      <c r="A60" s="36" t="s">
        <v>24</v>
      </c>
      <c r="B60" s="45" t="s">
        <v>24</v>
      </c>
      <c r="C60" s="47" t="s">
        <v>1</v>
      </c>
      <c r="D60" s="47" t="s">
        <v>5</v>
      </c>
      <c r="E60" s="47" t="s">
        <v>49</v>
      </c>
      <c r="F60" s="47" t="s">
        <v>51</v>
      </c>
      <c r="G60" s="47" t="s">
        <v>51</v>
      </c>
      <c r="H60" s="47" t="s">
        <v>25</v>
      </c>
      <c r="I60" s="47"/>
      <c r="J60" s="23">
        <f>J61</f>
        <v>0</v>
      </c>
      <c r="K60" s="23">
        <f t="shared" si="24"/>
        <v>0</v>
      </c>
      <c r="L60" s="23">
        <f t="shared" si="24"/>
        <v>0</v>
      </c>
      <c r="M60" s="31"/>
    </row>
    <row r="61" spans="1:27" ht="40.5" hidden="1" customHeight="1" outlineLevel="6" x14ac:dyDescent="0.25">
      <c r="A61" s="36" t="s">
        <v>26</v>
      </c>
      <c r="B61" s="45" t="s">
        <v>26</v>
      </c>
      <c r="C61" s="47" t="s">
        <v>1</v>
      </c>
      <c r="D61" s="47" t="s">
        <v>5</v>
      </c>
      <c r="E61" s="47" t="s">
        <v>49</v>
      </c>
      <c r="F61" s="47" t="s">
        <v>51</v>
      </c>
      <c r="G61" s="47" t="s">
        <v>51</v>
      </c>
      <c r="H61" s="47" t="s">
        <v>27</v>
      </c>
      <c r="I61" s="47"/>
      <c r="J61" s="23">
        <v>0</v>
      </c>
      <c r="K61" s="23">
        <v>0</v>
      </c>
      <c r="L61" s="23">
        <v>0</v>
      </c>
      <c r="M61" s="31"/>
    </row>
    <row r="62" spans="1:27" s="7" customFormat="1" ht="45" customHeight="1" outlineLevel="3" collapsed="1" x14ac:dyDescent="0.2">
      <c r="A62" s="36" t="s">
        <v>52</v>
      </c>
      <c r="B62" s="5" t="s">
        <v>364</v>
      </c>
      <c r="C62" s="17" t="s">
        <v>1</v>
      </c>
      <c r="D62" s="17" t="s">
        <v>5</v>
      </c>
      <c r="E62" s="17" t="s">
        <v>49</v>
      </c>
      <c r="F62" s="17" t="s">
        <v>53</v>
      </c>
      <c r="G62" s="17" t="s">
        <v>363</v>
      </c>
      <c r="H62" s="17" t="s">
        <v>350</v>
      </c>
      <c r="I62" s="17"/>
      <c r="J62" s="11">
        <f>J63</f>
        <v>1216463</v>
      </c>
      <c r="K62" s="11">
        <f t="shared" ref="K62:L64" si="25">K63</f>
        <v>1216463</v>
      </c>
      <c r="L62" s="11">
        <f t="shared" si="25"/>
        <v>1216463</v>
      </c>
      <c r="M62" s="34"/>
    </row>
    <row r="63" spans="1:27" ht="40.5" customHeight="1" outlineLevel="4" x14ac:dyDescent="0.25">
      <c r="A63" s="36" t="s">
        <v>22</v>
      </c>
      <c r="B63" s="33" t="s">
        <v>22</v>
      </c>
      <c r="C63" s="14" t="s">
        <v>1</v>
      </c>
      <c r="D63" s="14" t="s">
        <v>5</v>
      </c>
      <c r="E63" s="14" t="s">
        <v>49</v>
      </c>
      <c r="F63" s="14" t="s">
        <v>53</v>
      </c>
      <c r="G63" s="14" t="s">
        <v>363</v>
      </c>
      <c r="H63" s="14" t="s">
        <v>23</v>
      </c>
      <c r="I63" s="14"/>
      <c r="J63" s="19">
        <f>J64</f>
        <v>1216463</v>
      </c>
      <c r="K63" s="19">
        <f t="shared" si="25"/>
        <v>1216463</v>
      </c>
      <c r="L63" s="19">
        <f t="shared" si="25"/>
        <v>1216463</v>
      </c>
      <c r="M63" s="31"/>
    </row>
    <row r="64" spans="1:27" ht="40.5" customHeight="1" outlineLevel="5" x14ac:dyDescent="0.25">
      <c r="A64" s="36" t="s">
        <v>24</v>
      </c>
      <c r="B64" s="33" t="s">
        <v>24</v>
      </c>
      <c r="C64" s="14" t="s">
        <v>1</v>
      </c>
      <c r="D64" s="14" t="s">
        <v>5</v>
      </c>
      <c r="E64" s="14" t="s">
        <v>49</v>
      </c>
      <c r="F64" s="14" t="s">
        <v>53</v>
      </c>
      <c r="G64" s="14" t="s">
        <v>363</v>
      </c>
      <c r="H64" s="14" t="s">
        <v>25</v>
      </c>
      <c r="I64" s="14"/>
      <c r="J64" s="19">
        <f>J65</f>
        <v>1216463</v>
      </c>
      <c r="K64" s="19">
        <f t="shared" si="25"/>
        <v>1216463</v>
      </c>
      <c r="L64" s="19">
        <f t="shared" si="25"/>
        <v>1216463</v>
      </c>
      <c r="M64" s="31"/>
    </row>
    <row r="65" spans="1:27" ht="40.5" customHeight="1" outlineLevel="6" x14ac:dyDescent="0.25">
      <c r="A65" s="36" t="s">
        <v>26</v>
      </c>
      <c r="B65" s="33" t="s">
        <v>26</v>
      </c>
      <c r="C65" s="14" t="s">
        <v>1</v>
      </c>
      <c r="D65" s="14" t="s">
        <v>5</v>
      </c>
      <c r="E65" s="14" t="s">
        <v>49</v>
      </c>
      <c r="F65" s="14" t="s">
        <v>53</v>
      </c>
      <c r="G65" s="14" t="s">
        <v>363</v>
      </c>
      <c r="H65" s="14" t="s">
        <v>27</v>
      </c>
      <c r="I65" s="14"/>
      <c r="J65" s="19">
        <v>1216463</v>
      </c>
      <c r="K65" s="19">
        <v>1216463</v>
      </c>
      <c r="L65" s="19">
        <v>1216463</v>
      </c>
      <c r="M65" s="31"/>
    </row>
    <row r="66" spans="1:27" s="7" customFormat="1" ht="62.25" customHeight="1" outlineLevel="3" x14ac:dyDescent="0.2">
      <c r="A66" s="36" t="s">
        <v>54</v>
      </c>
      <c r="B66" s="5" t="s">
        <v>366</v>
      </c>
      <c r="C66" s="16" t="s">
        <v>1</v>
      </c>
      <c r="D66" s="16" t="s">
        <v>5</v>
      </c>
      <c r="E66" s="16" t="s">
        <v>49</v>
      </c>
      <c r="F66" s="16" t="s">
        <v>55</v>
      </c>
      <c r="G66" s="16" t="s">
        <v>365</v>
      </c>
      <c r="H66" s="16" t="s">
        <v>350</v>
      </c>
      <c r="I66" s="16"/>
      <c r="J66" s="12">
        <f>J67+J71+J74</f>
        <v>13250325.289999999</v>
      </c>
      <c r="K66" s="12">
        <f t="shared" ref="K66:L66" si="26">K67+K71+K74</f>
        <v>13391375.34</v>
      </c>
      <c r="L66" s="12">
        <f t="shared" si="26"/>
        <v>13684872.949999999</v>
      </c>
      <c r="M66" s="34"/>
      <c r="Y66" s="35">
        <f>J66+J79</f>
        <v>13391750.289999999</v>
      </c>
      <c r="Z66" s="35">
        <f>K66+K79</f>
        <v>13532800.34</v>
      </c>
      <c r="AA66" s="35">
        <f>L66+L81</f>
        <v>13826297.949999999</v>
      </c>
    </row>
    <row r="67" spans="1:27" ht="94.5" customHeight="1" outlineLevel="4" x14ac:dyDescent="0.25">
      <c r="A67" s="36" t="s">
        <v>10</v>
      </c>
      <c r="B67" s="13" t="s">
        <v>10</v>
      </c>
      <c r="C67" s="15" t="s">
        <v>1</v>
      </c>
      <c r="D67" s="15" t="s">
        <v>5</v>
      </c>
      <c r="E67" s="15" t="s">
        <v>49</v>
      </c>
      <c r="F67" s="15" t="s">
        <v>55</v>
      </c>
      <c r="G67" s="15" t="s">
        <v>365</v>
      </c>
      <c r="H67" s="15" t="s">
        <v>11</v>
      </c>
      <c r="I67" s="15"/>
      <c r="J67" s="24">
        <f>J68</f>
        <v>6089661.9199999999</v>
      </c>
      <c r="K67" s="24">
        <f t="shared" ref="K67:L67" si="27">K68</f>
        <v>6230711.9699999997</v>
      </c>
      <c r="L67" s="24">
        <f t="shared" si="27"/>
        <v>6422403.46</v>
      </c>
      <c r="M67" s="31"/>
    </row>
    <row r="68" spans="1:27" ht="27" customHeight="1" outlineLevel="5" x14ac:dyDescent="0.25">
      <c r="A68" s="36" t="s">
        <v>56</v>
      </c>
      <c r="B68" s="13" t="s">
        <v>56</v>
      </c>
      <c r="C68" s="15" t="s">
        <v>1</v>
      </c>
      <c r="D68" s="15" t="s">
        <v>5</v>
      </c>
      <c r="E68" s="15" t="s">
        <v>49</v>
      </c>
      <c r="F68" s="15" t="s">
        <v>55</v>
      </c>
      <c r="G68" s="15" t="s">
        <v>365</v>
      </c>
      <c r="H68" s="15" t="s">
        <v>57</v>
      </c>
      <c r="I68" s="15"/>
      <c r="J68" s="24">
        <f>J69+J70</f>
        <v>6089661.9199999999</v>
      </c>
      <c r="K68" s="24">
        <f t="shared" ref="K68:L68" si="28">K69+K70</f>
        <v>6230711.9699999997</v>
      </c>
      <c r="L68" s="24">
        <f t="shared" si="28"/>
        <v>6422403.46</v>
      </c>
      <c r="M68" s="31"/>
    </row>
    <row r="69" spans="1:27" ht="27" customHeight="1" outlineLevel="6" x14ac:dyDescent="0.25">
      <c r="A69" s="36" t="s">
        <v>58</v>
      </c>
      <c r="B69" s="13" t="s">
        <v>58</v>
      </c>
      <c r="C69" s="15" t="s">
        <v>1</v>
      </c>
      <c r="D69" s="15" t="s">
        <v>5</v>
      </c>
      <c r="E69" s="15" t="s">
        <v>49</v>
      </c>
      <c r="F69" s="15" t="s">
        <v>55</v>
      </c>
      <c r="G69" s="15" t="s">
        <v>365</v>
      </c>
      <c r="H69" s="15" t="s">
        <v>59</v>
      </c>
      <c r="I69" s="15"/>
      <c r="J69" s="24">
        <v>4705921.5999999996</v>
      </c>
      <c r="K69" s="24">
        <v>4815182.7699999996</v>
      </c>
      <c r="L69" s="24">
        <v>4962411.26</v>
      </c>
      <c r="M69" s="31"/>
    </row>
    <row r="70" spans="1:27" ht="67.5" customHeight="1" outlineLevel="6" x14ac:dyDescent="0.25">
      <c r="A70" s="36" t="s">
        <v>60</v>
      </c>
      <c r="B70" s="13" t="s">
        <v>60</v>
      </c>
      <c r="C70" s="15" t="s">
        <v>1</v>
      </c>
      <c r="D70" s="15" t="s">
        <v>5</v>
      </c>
      <c r="E70" s="15" t="s">
        <v>49</v>
      </c>
      <c r="F70" s="15" t="s">
        <v>55</v>
      </c>
      <c r="G70" s="15" t="s">
        <v>365</v>
      </c>
      <c r="H70" s="15" t="s">
        <v>61</v>
      </c>
      <c r="I70" s="15"/>
      <c r="J70" s="24">
        <v>1383740.32</v>
      </c>
      <c r="K70" s="24">
        <v>1415529.2</v>
      </c>
      <c r="L70" s="24">
        <v>1459992.2</v>
      </c>
      <c r="M70" s="31"/>
    </row>
    <row r="71" spans="1:27" ht="40.5" customHeight="1" outlineLevel="4" x14ac:dyDescent="0.25">
      <c r="A71" s="36" t="s">
        <v>22</v>
      </c>
      <c r="B71" s="13" t="s">
        <v>22</v>
      </c>
      <c r="C71" s="15" t="s">
        <v>1</v>
      </c>
      <c r="D71" s="15" t="s">
        <v>5</v>
      </c>
      <c r="E71" s="15" t="s">
        <v>49</v>
      </c>
      <c r="F71" s="15" t="s">
        <v>55</v>
      </c>
      <c r="G71" s="15" t="s">
        <v>365</v>
      </c>
      <c r="H71" s="15" t="s">
        <v>23</v>
      </c>
      <c r="I71" s="15"/>
      <c r="J71" s="24">
        <f>J72</f>
        <v>7160663.3700000001</v>
      </c>
      <c r="K71" s="24">
        <f t="shared" ref="K71:L72" si="29">K72</f>
        <v>7160663.3700000001</v>
      </c>
      <c r="L71" s="24">
        <f t="shared" si="29"/>
        <v>7262469.4900000002</v>
      </c>
      <c r="M71" s="31"/>
    </row>
    <row r="72" spans="1:27" ht="40.5" customHeight="1" outlineLevel="5" x14ac:dyDescent="0.25">
      <c r="A72" s="36" t="s">
        <v>24</v>
      </c>
      <c r="B72" s="13" t="s">
        <v>24</v>
      </c>
      <c r="C72" s="15" t="s">
        <v>1</v>
      </c>
      <c r="D72" s="15" t="s">
        <v>5</v>
      </c>
      <c r="E72" s="15" t="s">
        <v>49</v>
      </c>
      <c r="F72" s="15" t="s">
        <v>55</v>
      </c>
      <c r="G72" s="15" t="s">
        <v>365</v>
      </c>
      <c r="H72" s="15" t="s">
        <v>25</v>
      </c>
      <c r="I72" s="15"/>
      <c r="J72" s="24">
        <f>J73</f>
        <v>7160663.3700000001</v>
      </c>
      <c r="K72" s="24">
        <f t="shared" si="29"/>
        <v>7160663.3700000001</v>
      </c>
      <c r="L72" s="24">
        <f t="shared" si="29"/>
        <v>7262469.4900000002</v>
      </c>
      <c r="M72" s="31"/>
    </row>
    <row r="73" spans="1:27" ht="40.5" customHeight="1" outlineLevel="6" x14ac:dyDescent="0.25">
      <c r="A73" s="36" t="s">
        <v>26</v>
      </c>
      <c r="B73" s="13" t="s">
        <v>26</v>
      </c>
      <c r="C73" s="15" t="s">
        <v>1</v>
      </c>
      <c r="D73" s="15" t="s">
        <v>5</v>
      </c>
      <c r="E73" s="15" t="s">
        <v>49</v>
      </c>
      <c r="F73" s="15" t="s">
        <v>55</v>
      </c>
      <c r="G73" s="15" t="s">
        <v>365</v>
      </c>
      <c r="H73" s="15" t="s">
        <v>27</v>
      </c>
      <c r="I73" s="15"/>
      <c r="J73" s="24">
        <v>7160663.3700000001</v>
      </c>
      <c r="K73" s="24">
        <v>7160663.3700000001</v>
      </c>
      <c r="L73" s="24">
        <v>7262469.4900000002</v>
      </c>
      <c r="M73" s="31"/>
    </row>
    <row r="74" spans="1:27" ht="15" hidden="1" customHeight="1" outlineLevel="4" x14ac:dyDescent="0.25">
      <c r="A74" s="36" t="s">
        <v>28</v>
      </c>
      <c r="B74" s="13" t="s">
        <v>28</v>
      </c>
      <c r="C74" s="15" t="s">
        <v>1</v>
      </c>
      <c r="D74" s="15" t="s">
        <v>5</v>
      </c>
      <c r="E74" s="15" t="s">
        <v>49</v>
      </c>
      <c r="F74" s="15" t="s">
        <v>55</v>
      </c>
      <c r="G74" s="15" t="s">
        <v>365</v>
      </c>
      <c r="H74" s="15" t="s">
        <v>29</v>
      </c>
      <c r="I74" s="15"/>
      <c r="J74" s="22">
        <f>J75</f>
        <v>0</v>
      </c>
      <c r="K74" s="22">
        <f t="shared" ref="K74:L74" si="30">K75</f>
        <v>0</v>
      </c>
      <c r="L74" s="22">
        <f t="shared" si="30"/>
        <v>0</v>
      </c>
      <c r="M74" s="31"/>
    </row>
    <row r="75" spans="1:27" ht="27" hidden="1" customHeight="1" outlineLevel="5" x14ac:dyDescent="0.25">
      <c r="A75" s="36" t="s">
        <v>34</v>
      </c>
      <c r="B75" s="13" t="s">
        <v>34</v>
      </c>
      <c r="C75" s="15" t="s">
        <v>1</v>
      </c>
      <c r="D75" s="15" t="s">
        <v>5</v>
      </c>
      <c r="E75" s="15" t="s">
        <v>49</v>
      </c>
      <c r="F75" s="15" t="s">
        <v>55</v>
      </c>
      <c r="G75" s="15" t="s">
        <v>365</v>
      </c>
      <c r="H75" s="15" t="s">
        <v>35</v>
      </c>
      <c r="I75" s="15"/>
      <c r="J75" s="22">
        <f>J76+J77+J78</f>
        <v>0</v>
      </c>
      <c r="K75" s="22">
        <f t="shared" ref="K75:L75" si="31">K76+K77+K78</f>
        <v>0</v>
      </c>
      <c r="L75" s="22">
        <f t="shared" si="31"/>
        <v>0</v>
      </c>
      <c r="M75" s="31"/>
    </row>
    <row r="76" spans="1:27" ht="27" hidden="1" customHeight="1" outlineLevel="6" x14ac:dyDescent="0.25">
      <c r="A76" s="36" t="s">
        <v>36</v>
      </c>
      <c r="B76" s="13" t="s">
        <v>36</v>
      </c>
      <c r="C76" s="15" t="s">
        <v>1</v>
      </c>
      <c r="D76" s="15" t="s">
        <v>5</v>
      </c>
      <c r="E76" s="15" t="s">
        <v>49</v>
      </c>
      <c r="F76" s="15" t="s">
        <v>55</v>
      </c>
      <c r="G76" s="15" t="s">
        <v>365</v>
      </c>
      <c r="H76" s="15" t="s">
        <v>37</v>
      </c>
      <c r="I76" s="15"/>
      <c r="J76" s="22">
        <v>0</v>
      </c>
      <c r="K76" s="22">
        <v>0</v>
      </c>
      <c r="L76" s="22">
        <v>0</v>
      </c>
      <c r="M76" s="31"/>
    </row>
    <row r="77" spans="1:27" ht="15" hidden="1" customHeight="1" outlineLevel="6" x14ac:dyDescent="0.25">
      <c r="A77" s="36" t="s">
        <v>38</v>
      </c>
      <c r="B77" s="13" t="s">
        <v>38</v>
      </c>
      <c r="C77" s="15" t="s">
        <v>1</v>
      </c>
      <c r="D77" s="15" t="s">
        <v>5</v>
      </c>
      <c r="E77" s="15" t="s">
        <v>49</v>
      </c>
      <c r="F77" s="15" t="s">
        <v>55</v>
      </c>
      <c r="G77" s="15" t="s">
        <v>365</v>
      </c>
      <c r="H77" s="15" t="s">
        <v>39</v>
      </c>
      <c r="I77" s="15"/>
      <c r="J77" s="22">
        <v>0</v>
      </c>
      <c r="K77" s="22">
        <v>0</v>
      </c>
      <c r="L77" s="22">
        <v>0</v>
      </c>
      <c r="M77" s="31"/>
    </row>
    <row r="78" spans="1:27" ht="15" hidden="1" customHeight="1" outlineLevel="6" x14ac:dyDescent="0.25">
      <c r="A78" s="42" t="s">
        <v>40</v>
      </c>
      <c r="B78" s="13" t="s">
        <v>40</v>
      </c>
      <c r="C78" s="15" t="s">
        <v>1</v>
      </c>
      <c r="D78" s="15" t="s">
        <v>5</v>
      </c>
      <c r="E78" s="15" t="s">
        <v>49</v>
      </c>
      <c r="F78" s="15" t="s">
        <v>55</v>
      </c>
      <c r="G78" s="15" t="s">
        <v>365</v>
      </c>
      <c r="H78" s="15" t="s">
        <v>41</v>
      </c>
      <c r="I78" s="15"/>
      <c r="J78" s="22">
        <v>0</v>
      </c>
      <c r="K78" s="22">
        <v>0</v>
      </c>
      <c r="L78" s="22">
        <v>0</v>
      </c>
      <c r="M78" s="31"/>
    </row>
    <row r="79" spans="1:27" s="7" customFormat="1" ht="31.5" customHeight="1" outlineLevel="6" x14ac:dyDescent="0.2">
      <c r="A79" s="43"/>
      <c r="B79" s="5" t="s">
        <v>466</v>
      </c>
      <c r="C79" s="16" t="s">
        <v>1</v>
      </c>
      <c r="D79" s="16" t="s">
        <v>5</v>
      </c>
      <c r="E79" s="16" t="s">
        <v>49</v>
      </c>
      <c r="F79" s="16" t="s">
        <v>55</v>
      </c>
      <c r="G79" s="16" t="s">
        <v>467</v>
      </c>
      <c r="H79" s="16"/>
      <c r="I79" s="16"/>
      <c r="J79" s="12">
        <f>J80</f>
        <v>141425</v>
      </c>
      <c r="K79" s="12">
        <f t="shared" ref="K79:L79" si="32">K80</f>
        <v>141425</v>
      </c>
      <c r="L79" s="12">
        <f t="shared" si="32"/>
        <v>141425</v>
      </c>
      <c r="M79" s="34"/>
    </row>
    <row r="80" spans="1:27" ht="15" customHeight="1" outlineLevel="6" x14ac:dyDescent="0.25">
      <c r="A80" s="44"/>
      <c r="B80" s="13" t="s">
        <v>28</v>
      </c>
      <c r="C80" s="15" t="s">
        <v>1</v>
      </c>
      <c r="D80" s="15" t="s">
        <v>5</v>
      </c>
      <c r="E80" s="15" t="s">
        <v>49</v>
      </c>
      <c r="F80" s="15" t="s">
        <v>55</v>
      </c>
      <c r="G80" s="15" t="s">
        <v>467</v>
      </c>
      <c r="H80" s="15" t="s">
        <v>29</v>
      </c>
      <c r="I80" s="15"/>
      <c r="J80" s="24">
        <f>J81</f>
        <v>141425</v>
      </c>
      <c r="K80" s="24">
        <f t="shared" ref="K80:L80" si="33">K81</f>
        <v>141425</v>
      </c>
      <c r="L80" s="24">
        <f t="shared" si="33"/>
        <v>141425</v>
      </c>
      <c r="M80" s="31"/>
    </row>
    <row r="81" spans="1:25" ht="15" customHeight="1" outlineLevel="6" x14ac:dyDescent="0.25">
      <c r="A81" s="44"/>
      <c r="B81" s="13" t="s">
        <v>34</v>
      </c>
      <c r="C81" s="15" t="s">
        <v>1</v>
      </c>
      <c r="D81" s="15" t="s">
        <v>5</v>
      </c>
      <c r="E81" s="15" t="s">
        <v>49</v>
      </c>
      <c r="F81" s="15" t="s">
        <v>55</v>
      </c>
      <c r="G81" s="15" t="s">
        <v>467</v>
      </c>
      <c r="H81" s="15" t="s">
        <v>35</v>
      </c>
      <c r="I81" s="15"/>
      <c r="J81" s="24">
        <f>J82+J83+J84</f>
        <v>141425</v>
      </c>
      <c r="K81" s="24">
        <f t="shared" ref="K81:L81" si="34">K82+K83+K84</f>
        <v>141425</v>
      </c>
      <c r="L81" s="24">
        <f t="shared" si="34"/>
        <v>141425</v>
      </c>
      <c r="M81" s="31"/>
    </row>
    <row r="82" spans="1:25" ht="15" customHeight="1" outlineLevel="6" x14ac:dyDescent="0.25">
      <c r="A82" s="44"/>
      <c r="B82" s="13" t="s">
        <v>36</v>
      </c>
      <c r="C82" s="15" t="s">
        <v>1</v>
      </c>
      <c r="D82" s="15" t="s">
        <v>5</v>
      </c>
      <c r="E82" s="15" t="s">
        <v>49</v>
      </c>
      <c r="F82" s="15" t="s">
        <v>55</v>
      </c>
      <c r="G82" s="15" t="s">
        <v>467</v>
      </c>
      <c r="H82" s="15" t="s">
        <v>37</v>
      </c>
      <c r="I82" s="15"/>
      <c r="J82" s="24">
        <v>122425</v>
      </c>
      <c r="K82" s="24">
        <v>122425</v>
      </c>
      <c r="L82" s="24">
        <v>122425</v>
      </c>
      <c r="M82" s="31"/>
    </row>
    <row r="83" spans="1:25" ht="15" hidden="1" customHeight="1" outlineLevel="6" x14ac:dyDescent="0.25">
      <c r="A83" s="44"/>
      <c r="B83" s="13" t="s">
        <v>38</v>
      </c>
      <c r="C83" s="15" t="s">
        <v>1</v>
      </c>
      <c r="D83" s="15" t="s">
        <v>5</v>
      </c>
      <c r="E83" s="15" t="s">
        <v>49</v>
      </c>
      <c r="F83" s="15" t="s">
        <v>55</v>
      </c>
      <c r="G83" s="15" t="s">
        <v>467</v>
      </c>
      <c r="H83" s="15" t="s">
        <v>39</v>
      </c>
      <c r="I83" s="15"/>
      <c r="J83" s="22">
        <v>0</v>
      </c>
      <c r="K83" s="22">
        <v>0</v>
      </c>
      <c r="L83" s="22">
        <v>0</v>
      </c>
      <c r="M83" s="31"/>
    </row>
    <row r="84" spans="1:25" ht="15" customHeight="1" outlineLevel="6" x14ac:dyDescent="0.25">
      <c r="A84" s="44"/>
      <c r="B84" s="13" t="s">
        <v>40</v>
      </c>
      <c r="C84" s="15" t="s">
        <v>1</v>
      </c>
      <c r="D84" s="15" t="s">
        <v>5</v>
      </c>
      <c r="E84" s="15" t="s">
        <v>49</v>
      </c>
      <c r="F84" s="15" t="s">
        <v>55</v>
      </c>
      <c r="G84" s="15" t="s">
        <v>467</v>
      </c>
      <c r="H84" s="15" t="s">
        <v>41</v>
      </c>
      <c r="I84" s="15"/>
      <c r="J84" s="24">
        <v>19000</v>
      </c>
      <c r="K84" s="24">
        <v>19000</v>
      </c>
      <c r="L84" s="24">
        <v>19000</v>
      </c>
      <c r="M84" s="31"/>
    </row>
    <row r="85" spans="1:25" s="7" customFormat="1" ht="32.25" customHeight="1" outlineLevel="3" x14ac:dyDescent="0.2">
      <c r="A85" s="32" t="s">
        <v>62</v>
      </c>
      <c r="B85" s="5" t="s">
        <v>368</v>
      </c>
      <c r="C85" s="17" t="s">
        <v>1</v>
      </c>
      <c r="D85" s="17" t="s">
        <v>5</v>
      </c>
      <c r="E85" s="17" t="s">
        <v>49</v>
      </c>
      <c r="F85" s="17" t="s">
        <v>63</v>
      </c>
      <c r="G85" s="17" t="s">
        <v>367</v>
      </c>
      <c r="H85" s="17" t="s">
        <v>350</v>
      </c>
      <c r="I85" s="17"/>
      <c r="J85" s="11">
        <f>J86</f>
        <v>300000</v>
      </c>
      <c r="K85" s="11">
        <f t="shared" ref="K85:L87" si="35">K86</f>
        <v>0</v>
      </c>
      <c r="L85" s="11">
        <f t="shared" si="35"/>
        <v>0</v>
      </c>
      <c r="M85" s="34"/>
    </row>
    <row r="86" spans="1:25" ht="40.5" customHeight="1" outlineLevel="4" x14ac:dyDescent="0.25">
      <c r="A86" s="36" t="s">
        <v>22</v>
      </c>
      <c r="B86" s="33" t="s">
        <v>22</v>
      </c>
      <c r="C86" s="14" t="s">
        <v>1</v>
      </c>
      <c r="D86" s="14" t="s">
        <v>5</v>
      </c>
      <c r="E86" s="14" t="s">
        <v>49</v>
      </c>
      <c r="F86" s="14" t="s">
        <v>63</v>
      </c>
      <c r="G86" s="14" t="s">
        <v>367</v>
      </c>
      <c r="H86" s="14" t="s">
        <v>23</v>
      </c>
      <c r="I86" s="14"/>
      <c r="J86" s="19">
        <f>J87</f>
        <v>300000</v>
      </c>
      <c r="K86" s="19">
        <f t="shared" si="35"/>
        <v>0</v>
      </c>
      <c r="L86" s="19">
        <f t="shared" si="35"/>
        <v>0</v>
      </c>
      <c r="M86" s="31"/>
    </row>
    <row r="87" spans="1:25" ht="40.5" customHeight="1" outlineLevel="5" x14ac:dyDescent="0.25">
      <c r="A87" s="36" t="s">
        <v>24</v>
      </c>
      <c r="B87" s="33" t="s">
        <v>24</v>
      </c>
      <c r="C87" s="14" t="s">
        <v>1</v>
      </c>
      <c r="D87" s="14" t="s">
        <v>5</v>
      </c>
      <c r="E87" s="14" t="s">
        <v>49</v>
      </c>
      <c r="F87" s="14" t="s">
        <v>63</v>
      </c>
      <c r="G87" s="14" t="s">
        <v>367</v>
      </c>
      <c r="H87" s="14" t="s">
        <v>25</v>
      </c>
      <c r="I87" s="14"/>
      <c r="J87" s="19">
        <f>J88</f>
        <v>300000</v>
      </c>
      <c r="K87" s="19">
        <f t="shared" si="35"/>
        <v>0</v>
      </c>
      <c r="L87" s="19">
        <f t="shared" si="35"/>
        <v>0</v>
      </c>
      <c r="M87" s="31"/>
    </row>
    <row r="88" spans="1:25" ht="40.5" customHeight="1" outlineLevel="6" x14ac:dyDescent="0.25">
      <c r="A88" s="36" t="s">
        <v>26</v>
      </c>
      <c r="B88" s="45" t="s">
        <v>529</v>
      </c>
      <c r="C88" s="14" t="s">
        <v>1</v>
      </c>
      <c r="D88" s="14" t="s">
        <v>5</v>
      </c>
      <c r="E88" s="14" t="s">
        <v>49</v>
      </c>
      <c r="F88" s="14" t="s">
        <v>63</v>
      </c>
      <c r="G88" s="14" t="s">
        <v>367</v>
      </c>
      <c r="H88" s="47" t="s">
        <v>530</v>
      </c>
      <c r="I88" s="47"/>
      <c r="J88" s="19">
        <f>300000</f>
        <v>300000</v>
      </c>
      <c r="K88" s="19">
        <v>0</v>
      </c>
      <c r="L88" s="19">
        <v>0</v>
      </c>
      <c r="M88" s="31"/>
    </row>
    <row r="89" spans="1:25" s="70" customFormat="1" ht="108" customHeight="1" outlineLevel="3" x14ac:dyDescent="0.2">
      <c r="A89" s="76" t="s">
        <v>64</v>
      </c>
      <c r="B89" s="67" t="s">
        <v>64</v>
      </c>
      <c r="C89" s="68" t="s">
        <v>1</v>
      </c>
      <c r="D89" s="68" t="s">
        <v>5</v>
      </c>
      <c r="E89" s="68" t="s">
        <v>49</v>
      </c>
      <c r="F89" s="68" t="s">
        <v>65</v>
      </c>
      <c r="G89" s="68" t="s">
        <v>492</v>
      </c>
      <c r="H89" s="68" t="s">
        <v>350</v>
      </c>
      <c r="I89" s="68"/>
      <c r="J89" s="69">
        <f>J90+J94</f>
        <v>312816</v>
      </c>
      <c r="K89" s="69">
        <f t="shared" ref="K89:L89" si="36">K90+K94</f>
        <v>312816</v>
      </c>
      <c r="L89" s="69">
        <f t="shared" si="36"/>
        <v>312816</v>
      </c>
      <c r="M89" s="66"/>
      <c r="Y89" s="70" t="s">
        <v>369</v>
      </c>
    </row>
    <row r="90" spans="1:25" s="75" customFormat="1" ht="94.5" customHeight="1" outlineLevel="4" x14ac:dyDescent="0.25">
      <c r="A90" s="76" t="s">
        <v>10</v>
      </c>
      <c r="B90" s="67" t="s">
        <v>10</v>
      </c>
      <c r="C90" s="73" t="s">
        <v>1</v>
      </c>
      <c r="D90" s="73" t="s">
        <v>5</v>
      </c>
      <c r="E90" s="73" t="s">
        <v>49</v>
      </c>
      <c r="F90" s="73" t="s">
        <v>65</v>
      </c>
      <c r="G90" s="73" t="s">
        <v>492</v>
      </c>
      <c r="H90" s="73" t="s">
        <v>11</v>
      </c>
      <c r="I90" s="73"/>
      <c r="J90" s="74">
        <f>J91</f>
        <v>312616</v>
      </c>
      <c r="K90" s="74">
        <f t="shared" ref="K90:L90" si="37">K91</f>
        <v>312616</v>
      </c>
      <c r="L90" s="74">
        <f t="shared" si="37"/>
        <v>312616</v>
      </c>
      <c r="M90" s="71"/>
    </row>
    <row r="91" spans="1:25" s="75" customFormat="1" ht="40.5" customHeight="1" outlineLevel="5" x14ac:dyDescent="0.25">
      <c r="A91" s="76" t="s">
        <v>12</v>
      </c>
      <c r="B91" s="67" t="s">
        <v>12</v>
      </c>
      <c r="C91" s="73" t="s">
        <v>1</v>
      </c>
      <c r="D91" s="73" t="s">
        <v>5</v>
      </c>
      <c r="E91" s="73" t="s">
        <v>49</v>
      </c>
      <c r="F91" s="73" t="s">
        <v>65</v>
      </c>
      <c r="G91" s="73" t="s">
        <v>492</v>
      </c>
      <c r="H91" s="73" t="s">
        <v>13</v>
      </c>
      <c r="I91" s="73"/>
      <c r="J91" s="74">
        <f>J92+J93</f>
        <v>312616</v>
      </c>
      <c r="K91" s="74">
        <f t="shared" ref="K91:L91" si="38">K92+K93</f>
        <v>312616</v>
      </c>
      <c r="L91" s="74">
        <f t="shared" si="38"/>
        <v>312616</v>
      </c>
      <c r="M91" s="71"/>
    </row>
    <row r="92" spans="1:25" s="75" customFormat="1" ht="40.5" customHeight="1" outlineLevel="6" x14ac:dyDescent="0.25">
      <c r="A92" s="76" t="s">
        <v>14</v>
      </c>
      <c r="B92" s="67" t="s">
        <v>14</v>
      </c>
      <c r="C92" s="73" t="s">
        <v>1</v>
      </c>
      <c r="D92" s="73" t="s">
        <v>5</v>
      </c>
      <c r="E92" s="73" t="s">
        <v>49</v>
      </c>
      <c r="F92" s="73" t="s">
        <v>65</v>
      </c>
      <c r="G92" s="73" t="s">
        <v>492</v>
      </c>
      <c r="H92" s="73" t="s">
        <v>15</v>
      </c>
      <c r="I92" s="73"/>
      <c r="J92" s="74">
        <v>240104.5</v>
      </c>
      <c r="K92" s="74">
        <v>240104.5</v>
      </c>
      <c r="L92" s="74">
        <v>240104.5</v>
      </c>
      <c r="M92" s="71"/>
    </row>
    <row r="93" spans="1:25" s="75" customFormat="1" ht="67.5" customHeight="1" outlineLevel="6" x14ac:dyDescent="0.25">
      <c r="A93" s="76" t="s">
        <v>16</v>
      </c>
      <c r="B93" s="67" t="s">
        <v>16</v>
      </c>
      <c r="C93" s="73" t="s">
        <v>1</v>
      </c>
      <c r="D93" s="73" t="s">
        <v>5</v>
      </c>
      <c r="E93" s="73" t="s">
        <v>49</v>
      </c>
      <c r="F93" s="73" t="s">
        <v>65</v>
      </c>
      <c r="G93" s="73" t="s">
        <v>492</v>
      </c>
      <c r="H93" s="73" t="s">
        <v>17</v>
      </c>
      <c r="I93" s="73"/>
      <c r="J93" s="74">
        <v>72511.5</v>
      </c>
      <c r="K93" s="74">
        <v>72511.5</v>
      </c>
      <c r="L93" s="74">
        <v>72511.5</v>
      </c>
      <c r="M93" s="71"/>
    </row>
    <row r="94" spans="1:25" s="75" customFormat="1" ht="40.5" customHeight="1" outlineLevel="4" x14ac:dyDescent="0.25">
      <c r="A94" s="76" t="s">
        <v>22</v>
      </c>
      <c r="B94" s="67" t="s">
        <v>22</v>
      </c>
      <c r="C94" s="73" t="s">
        <v>1</v>
      </c>
      <c r="D94" s="73" t="s">
        <v>5</v>
      </c>
      <c r="E94" s="73" t="s">
        <v>49</v>
      </c>
      <c r="F94" s="73" t="s">
        <v>65</v>
      </c>
      <c r="G94" s="73" t="s">
        <v>492</v>
      </c>
      <c r="H94" s="73" t="s">
        <v>23</v>
      </c>
      <c r="I94" s="73"/>
      <c r="J94" s="74">
        <f>J95</f>
        <v>200</v>
      </c>
      <c r="K94" s="74">
        <f t="shared" ref="K94:L95" si="39">K95</f>
        <v>200</v>
      </c>
      <c r="L94" s="74">
        <f t="shared" si="39"/>
        <v>200</v>
      </c>
      <c r="M94" s="71"/>
    </row>
    <row r="95" spans="1:25" s="75" customFormat="1" ht="40.5" customHeight="1" outlineLevel="5" x14ac:dyDescent="0.25">
      <c r="A95" s="76" t="s">
        <v>24</v>
      </c>
      <c r="B95" s="67" t="s">
        <v>24</v>
      </c>
      <c r="C95" s="73" t="s">
        <v>1</v>
      </c>
      <c r="D95" s="73" t="s">
        <v>5</v>
      </c>
      <c r="E95" s="73" t="s">
        <v>49</v>
      </c>
      <c r="F95" s="73" t="s">
        <v>65</v>
      </c>
      <c r="G95" s="73" t="s">
        <v>492</v>
      </c>
      <c r="H95" s="73" t="s">
        <v>25</v>
      </c>
      <c r="I95" s="73"/>
      <c r="J95" s="74">
        <f>J96</f>
        <v>200</v>
      </c>
      <c r="K95" s="74">
        <f t="shared" si="39"/>
        <v>200</v>
      </c>
      <c r="L95" s="74">
        <f t="shared" si="39"/>
        <v>200</v>
      </c>
      <c r="M95" s="71"/>
    </row>
    <row r="96" spans="1:25" s="75" customFormat="1" ht="40.5" customHeight="1" outlineLevel="6" x14ac:dyDescent="0.25">
      <c r="A96" s="76" t="s">
        <v>26</v>
      </c>
      <c r="B96" s="67" t="s">
        <v>26</v>
      </c>
      <c r="C96" s="73" t="s">
        <v>1</v>
      </c>
      <c r="D96" s="73" t="s">
        <v>5</v>
      </c>
      <c r="E96" s="73" t="s">
        <v>49</v>
      </c>
      <c r="F96" s="73" t="s">
        <v>65</v>
      </c>
      <c r="G96" s="73" t="s">
        <v>492</v>
      </c>
      <c r="H96" s="73" t="s">
        <v>27</v>
      </c>
      <c r="I96" s="73"/>
      <c r="J96" s="74">
        <v>200</v>
      </c>
      <c r="K96" s="74">
        <v>200</v>
      </c>
      <c r="L96" s="74">
        <v>200</v>
      </c>
      <c r="M96" s="71"/>
    </row>
    <row r="97" spans="1:25" ht="27" hidden="1" customHeight="1" outlineLevel="3" x14ac:dyDescent="0.25">
      <c r="A97" s="36" t="s">
        <v>66</v>
      </c>
      <c r="B97" s="39" t="s">
        <v>494</v>
      </c>
      <c r="C97" s="40" t="s">
        <v>1</v>
      </c>
      <c r="D97" s="40" t="s">
        <v>5</v>
      </c>
      <c r="E97" s="40" t="s">
        <v>49</v>
      </c>
      <c r="F97" s="40" t="s">
        <v>67</v>
      </c>
      <c r="G97" s="40" t="s">
        <v>493</v>
      </c>
      <c r="H97" s="40" t="s">
        <v>350</v>
      </c>
      <c r="I97" s="40"/>
      <c r="J97" s="22">
        <f>J98</f>
        <v>0</v>
      </c>
      <c r="K97" s="22">
        <f t="shared" ref="K97:L99" si="40">K98</f>
        <v>0</v>
      </c>
      <c r="L97" s="22">
        <f t="shared" si="40"/>
        <v>0</v>
      </c>
      <c r="M97" s="31"/>
      <c r="Y97" s="51" t="s">
        <v>362</v>
      </c>
    </row>
    <row r="98" spans="1:25" ht="40.5" hidden="1" customHeight="1" outlineLevel="4" x14ac:dyDescent="0.25">
      <c r="A98" s="36" t="s">
        <v>22</v>
      </c>
      <c r="B98" s="39" t="s">
        <v>22</v>
      </c>
      <c r="C98" s="40" t="s">
        <v>1</v>
      </c>
      <c r="D98" s="40" t="s">
        <v>5</v>
      </c>
      <c r="E98" s="40" t="s">
        <v>49</v>
      </c>
      <c r="F98" s="40" t="s">
        <v>67</v>
      </c>
      <c r="G98" s="40" t="s">
        <v>493</v>
      </c>
      <c r="H98" s="40" t="s">
        <v>23</v>
      </c>
      <c r="I98" s="40"/>
      <c r="J98" s="22">
        <f>J99</f>
        <v>0</v>
      </c>
      <c r="K98" s="22">
        <f t="shared" si="40"/>
        <v>0</v>
      </c>
      <c r="L98" s="22">
        <f t="shared" si="40"/>
        <v>0</v>
      </c>
      <c r="M98" s="31"/>
    </row>
    <row r="99" spans="1:25" ht="40.5" hidden="1" customHeight="1" outlineLevel="5" x14ac:dyDescent="0.25">
      <c r="A99" s="36" t="s">
        <v>24</v>
      </c>
      <c r="B99" s="39" t="s">
        <v>24</v>
      </c>
      <c r="C99" s="40" t="s">
        <v>1</v>
      </c>
      <c r="D99" s="40" t="s">
        <v>5</v>
      </c>
      <c r="E99" s="40" t="s">
        <v>49</v>
      </c>
      <c r="F99" s="40" t="s">
        <v>67</v>
      </c>
      <c r="G99" s="40" t="s">
        <v>67</v>
      </c>
      <c r="H99" s="40" t="s">
        <v>25</v>
      </c>
      <c r="I99" s="40"/>
      <c r="J99" s="22">
        <f>J100</f>
        <v>0</v>
      </c>
      <c r="K99" s="22">
        <f t="shared" si="40"/>
        <v>0</v>
      </c>
      <c r="L99" s="22">
        <f t="shared" si="40"/>
        <v>0</v>
      </c>
      <c r="M99" s="31"/>
    </row>
    <row r="100" spans="1:25" ht="40.5" hidden="1" customHeight="1" outlineLevel="6" x14ac:dyDescent="0.25">
      <c r="A100" s="36" t="s">
        <v>26</v>
      </c>
      <c r="B100" s="39" t="s">
        <v>26</v>
      </c>
      <c r="C100" s="40" t="s">
        <v>1</v>
      </c>
      <c r="D100" s="40" t="s">
        <v>5</v>
      </c>
      <c r="E100" s="40" t="s">
        <v>49</v>
      </c>
      <c r="F100" s="40" t="s">
        <v>67</v>
      </c>
      <c r="G100" s="40" t="s">
        <v>67</v>
      </c>
      <c r="H100" s="40" t="s">
        <v>27</v>
      </c>
      <c r="I100" s="40"/>
      <c r="J100" s="22">
        <v>0</v>
      </c>
      <c r="K100" s="22">
        <v>0</v>
      </c>
      <c r="L100" s="22">
        <v>0</v>
      </c>
      <c r="M100" s="31"/>
    </row>
    <row r="101" spans="1:25" ht="54" hidden="1" customHeight="1" outlineLevel="3" x14ac:dyDescent="0.25">
      <c r="A101" s="36" t="s">
        <v>68</v>
      </c>
      <c r="B101" s="39" t="s">
        <v>68</v>
      </c>
      <c r="C101" s="40" t="s">
        <v>1</v>
      </c>
      <c r="D101" s="40" t="s">
        <v>5</v>
      </c>
      <c r="E101" s="40" t="s">
        <v>49</v>
      </c>
      <c r="F101" s="40" t="s">
        <v>69</v>
      </c>
      <c r="G101" s="40" t="s">
        <v>69</v>
      </c>
      <c r="H101" s="40" t="s">
        <v>350</v>
      </c>
      <c r="I101" s="40"/>
      <c r="J101" s="22">
        <f>J102</f>
        <v>0</v>
      </c>
      <c r="K101" s="22">
        <f t="shared" ref="K101:L103" si="41">K102</f>
        <v>0</v>
      </c>
      <c r="L101" s="22">
        <f t="shared" si="41"/>
        <v>0</v>
      </c>
      <c r="M101" s="31"/>
      <c r="Y101" s="51" t="s">
        <v>362</v>
      </c>
    </row>
    <row r="102" spans="1:25" ht="40.5" hidden="1" customHeight="1" outlineLevel="4" x14ac:dyDescent="0.25">
      <c r="A102" s="36" t="s">
        <v>22</v>
      </c>
      <c r="B102" s="39" t="s">
        <v>22</v>
      </c>
      <c r="C102" s="40" t="s">
        <v>1</v>
      </c>
      <c r="D102" s="40" t="s">
        <v>5</v>
      </c>
      <c r="E102" s="40" t="s">
        <v>49</v>
      </c>
      <c r="F102" s="40" t="s">
        <v>69</v>
      </c>
      <c r="G102" s="40" t="s">
        <v>69</v>
      </c>
      <c r="H102" s="40" t="s">
        <v>23</v>
      </c>
      <c r="I102" s="40"/>
      <c r="J102" s="22">
        <f>J103</f>
        <v>0</v>
      </c>
      <c r="K102" s="22">
        <f t="shared" si="41"/>
        <v>0</v>
      </c>
      <c r="L102" s="22">
        <f t="shared" si="41"/>
        <v>0</v>
      </c>
      <c r="M102" s="31"/>
    </row>
    <row r="103" spans="1:25" ht="40.5" hidden="1" customHeight="1" outlineLevel="5" x14ac:dyDescent="0.25">
      <c r="A103" s="36" t="s">
        <v>24</v>
      </c>
      <c r="B103" s="39" t="s">
        <v>24</v>
      </c>
      <c r="C103" s="40" t="s">
        <v>1</v>
      </c>
      <c r="D103" s="40" t="s">
        <v>5</v>
      </c>
      <c r="E103" s="40" t="s">
        <v>49</v>
      </c>
      <c r="F103" s="40" t="s">
        <v>69</v>
      </c>
      <c r="G103" s="40" t="s">
        <v>69</v>
      </c>
      <c r="H103" s="40" t="s">
        <v>25</v>
      </c>
      <c r="I103" s="40"/>
      <c r="J103" s="22">
        <f>J104</f>
        <v>0</v>
      </c>
      <c r="K103" s="22">
        <f t="shared" si="41"/>
        <v>0</v>
      </c>
      <c r="L103" s="22">
        <f t="shared" si="41"/>
        <v>0</v>
      </c>
      <c r="M103" s="31"/>
    </row>
    <row r="104" spans="1:25" ht="40.5" hidden="1" customHeight="1" outlineLevel="6" x14ac:dyDescent="0.25">
      <c r="A104" s="36" t="s">
        <v>26</v>
      </c>
      <c r="B104" s="39" t="s">
        <v>26</v>
      </c>
      <c r="C104" s="40" t="s">
        <v>1</v>
      </c>
      <c r="D104" s="40" t="s">
        <v>5</v>
      </c>
      <c r="E104" s="40" t="s">
        <v>49</v>
      </c>
      <c r="F104" s="40" t="s">
        <v>69</v>
      </c>
      <c r="G104" s="40" t="s">
        <v>69</v>
      </c>
      <c r="H104" s="40" t="s">
        <v>27</v>
      </c>
      <c r="I104" s="40"/>
      <c r="J104" s="22">
        <v>0</v>
      </c>
      <c r="K104" s="22">
        <v>0</v>
      </c>
      <c r="L104" s="22">
        <v>0</v>
      </c>
      <c r="M104" s="31"/>
    </row>
    <row r="105" spans="1:25" s="7" customFormat="1" ht="45" customHeight="1" outlineLevel="3" collapsed="1" x14ac:dyDescent="0.2">
      <c r="A105" s="52" t="s">
        <v>70</v>
      </c>
      <c r="B105" s="5" t="s">
        <v>371</v>
      </c>
      <c r="C105" s="16" t="s">
        <v>1</v>
      </c>
      <c r="D105" s="16" t="s">
        <v>5</v>
      </c>
      <c r="E105" s="16" t="s">
        <v>49</v>
      </c>
      <c r="F105" s="16" t="s">
        <v>71</v>
      </c>
      <c r="G105" s="16" t="s">
        <v>370</v>
      </c>
      <c r="H105" s="16" t="s">
        <v>350</v>
      </c>
      <c r="I105" s="16"/>
      <c r="J105" s="12">
        <f>J106</f>
        <v>7748885</v>
      </c>
      <c r="K105" s="12">
        <f t="shared" ref="K105:L107" si="42">K106</f>
        <v>7833514.6799999997</v>
      </c>
      <c r="L105" s="12">
        <f t="shared" si="42"/>
        <v>8086851.2300000004</v>
      </c>
      <c r="M105" s="34"/>
    </row>
    <row r="106" spans="1:25" ht="40.5" customHeight="1" outlineLevel="4" x14ac:dyDescent="0.25">
      <c r="A106" s="36" t="s">
        <v>72</v>
      </c>
      <c r="B106" s="33" t="s">
        <v>72</v>
      </c>
      <c r="C106" s="14" t="s">
        <v>1</v>
      </c>
      <c r="D106" s="14" t="s">
        <v>5</v>
      </c>
      <c r="E106" s="14" t="s">
        <v>49</v>
      </c>
      <c r="F106" s="14" t="s">
        <v>71</v>
      </c>
      <c r="G106" s="14" t="s">
        <v>370</v>
      </c>
      <c r="H106" s="14" t="s">
        <v>73</v>
      </c>
      <c r="I106" s="14"/>
      <c r="J106" s="19">
        <f>J107</f>
        <v>7748885</v>
      </c>
      <c r="K106" s="19">
        <f t="shared" si="42"/>
        <v>7833514.6799999997</v>
      </c>
      <c r="L106" s="19">
        <f t="shared" si="42"/>
        <v>8086851.2300000004</v>
      </c>
      <c r="M106" s="31"/>
    </row>
    <row r="107" spans="1:25" ht="27" customHeight="1" outlineLevel="5" x14ac:dyDescent="0.25">
      <c r="A107" s="36" t="s">
        <v>74</v>
      </c>
      <c r="B107" s="33" t="s">
        <v>74</v>
      </c>
      <c r="C107" s="14" t="s">
        <v>1</v>
      </c>
      <c r="D107" s="14" t="s">
        <v>5</v>
      </c>
      <c r="E107" s="14" t="s">
        <v>49</v>
      </c>
      <c r="F107" s="14" t="s">
        <v>71</v>
      </c>
      <c r="G107" s="14" t="s">
        <v>370</v>
      </c>
      <c r="H107" s="14" t="s">
        <v>75</v>
      </c>
      <c r="I107" s="14"/>
      <c r="J107" s="19">
        <f>J108</f>
        <v>7748885</v>
      </c>
      <c r="K107" s="19">
        <f t="shared" si="42"/>
        <v>7833514.6799999997</v>
      </c>
      <c r="L107" s="19">
        <f t="shared" si="42"/>
        <v>8086851.2300000004</v>
      </c>
      <c r="M107" s="31"/>
    </row>
    <row r="108" spans="1:25" ht="81" customHeight="1" outlineLevel="6" x14ac:dyDescent="0.25">
      <c r="A108" s="42" t="s">
        <v>76</v>
      </c>
      <c r="B108" s="33" t="s">
        <v>76</v>
      </c>
      <c r="C108" s="14" t="s">
        <v>1</v>
      </c>
      <c r="D108" s="14" t="s">
        <v>5</v>
      </c>
      <c r="E108" s="14" t="s">
        <v>49</v>
      </c>
      <c r="F108" s="14" t="s">
        <v>71</v>
      </c>
      <c r="G108" s="14" t="s">
        <v>370</v>
      </c>
      <c r="H108" s="14" t="s">
        <v>77</v>
      </c>
      <c r="I108" s="14"/>
      <c r="J108" s="19">
        <v>7748885</v>
      </c>
      <c r="K108" s="19">
        <v>7833514.6799999997</v>
      </c>
      <c r="L108" s="19">
        <v>8086851.2300000004</v>
      </c>
      <c r="M108" s="31"/>
    </row>
    <row r="109" spans="1:25" s="7" customFormat="1" ht="28.5" outlineLevel="6" x14ac:dyDescent="0.2">
      <c r="A109" s="43"/>
      <c r="B109" s="5" t="s">
        <v>466</v>
      </c>
      <c r="C109" s="17" t="s">
        <v>1</v>
      </c>
      <c r="D109" s="17" t="s">
        <v>5</v>
      </c>
      <c r="E109" s="17" t="s">
        <v>49</v>
      </c>
      <c r="F109" s="17" t="s">
        <v>71</v>
      </c>
      <c r="G109" s="17" t="s">
        <v>468</v>
      </c>
      <c r="H109" s="17"/>
      <c r="I109" s="17"/>
      <c r="J109" s="11">
        <f>J110</f>
        <v>506768</v>
      </c>
      <c r="K109" s="11">
        <f t="shared" ref="K109:L109" si="43">K110</f>
        <v>503268</v>
      </c>
      <c r="L109" s="11">
        <f t="shared" si="43"/>
        <v>503268</v>
      </c>
      <c r="M109" s="34"/>
    </row>
    <row r="110" spans="1:25" ht="44.25" customHeight="1" outlineLevel="6" x14ac:dyDescent="0.25">
      <c r="A110" s="44"/>
      <c r="B110" s="33" t="s">
        <v>72</v>
      </c>
      <c r="C110" s="14" t="s">
        <v>1</v>
      </c>
      <c r="D110" s="14" t="s">
        <v>5</v>
      </c>
      <c r="E110" s="14" t="s">
        <v>49</v>
      </c>
      <c r="F110" s="14" t="s">
        <v>71</v>
      </c>
      <c r="G110" s="14" t="s">
        <v>468</v>
      </c>
      <c r="H110" s="14" t="s">
        <v>73</v>
      </c>
      <c r="I110" s="14"/>
      <c r="J110" s="19">
        <f>J111</f>
        <v>506768</v>
      </c>
      <c r="K110" s="19">
        <f t="shared" ref="K110:L110" si="44">K111</f>
        <v>503268</v>
      </c>
      <c r="L110" s="19">
        <f t="shared" si="44"/>
        <v>503268</v>
      </c>
      <c r="M110" s="31"/>
    </row>
    <row r="111" spans="1:25" outlineLevel="6" x14ac:dyDescent="0.25">
      <c r="A111" s="44"/>
      <c r="B111" s="33" t="s">
        <v>74</v>
      </c>
      <c r="C111" s="14" t="s">
        <v>1</v>
      </c>
      <c r="D111" s="14" t="s">
        <v>5</v>
      </c>
      <c r="E111" s="14" t="s">
        <v>49</v>
      </c>
      <c r="F111" s="14" t="s">
        <v>71</v>
      </c>
      <c r="G111" s="14" t="s">
        <v>468</v>
      </c>
      <c r="H111" s="14" t="s">
        <v>75</v>
      </c>
      <c r="I111" s="14"/>
      <c r="J111" s="19">
        <f>J112</f>
        <v>506768</v>
      </c>
      <c r="K111" s="19">
        <f t="shared" ref="K111:L111" si="45">K112</f>
        <v>503268</v>
      </c>
      <c r="L111" s="19">
        <f t="shared" si="45"/>
        <v>503268</v>
      </c>
      <c r="M111" s="31"/>
    </row>
    <row r="112" spans="1:25" ht="81.75" customHeight="1" outlineLevel="6" x14ac:dyDescent="0.25">
      <c r="A112" s="44"/>
      <c r="B112" s="33" t="s">
        <v>76</v>
      </c>
      <c r="C112" s="14" t="s">
        <v>1</v>
      </c>
      <c r="D112" s="14" t="s">
        <v>5</v>
      </c>
      <c r="E112" s="14" t="s">
        <v>49</v>
      </c>
      <c r="F112" s="14" t="s">
        <v>71</v>
      </c>
      <c r="G112" s="14" t="s">
        <v>468</v>
      </c>
      <c r="H112" s="14" t="s">
        <v>77</v>
      </c>
      <c r="I112" s="14"/>
      <c r="J112" s="19">
        <v>506768</v>
      </c>
      <c r="K112" s="19">
        <v>503268</v>
      </c>
      <c r="L112" s="19">
        <v>503268</v>
      </c>
      <c r="M112" s="31"/>
    </row>
    <row r="113" spans="1:25" ht="40.5" hidden="1" customHeight="1" outlineLevel="3" x14ac:dyDescent="0.25">
      <c r="A113" s="32" t="s">
        <v>78</v>
      </c>
      <c r="B113" s="39" t="s">
        <v>78</v>
      </c>
      <c r="C113" s="40" t="s">
        <v>1</v>
      </c>
      <c r="D113" s="40" t="s">
        <v>5</v>
      </c>
      <c r="E113" s="40" t="s">
        <v>49</v>
      </c>
      <c r="F113" s="40" t="s">
        <v>79</v>
      </c>
      <c r="G113" s="40" t="s">
        <v>79</v>
      </c>
      <c r="H113" s="40" t="s">
        <v>350</v>
      </c>
      <c r="I113" s="40"/>
      <c r="J113" s="22">
        <f>J114</f>
        <v>0</v>
      </c>
      <c r="K113" s="22">
        <f t="shared" ref="K113:L115" si="46">K114</f>
        <v>0</v>
      </c>
      <c r="L113" s="22">
        <f t="shared" si="46"/>
        <v>0</v>
      </c>
      <c r="M113" s="31"/>
      <c r="Y113" s="7" t="s">
        <v>369</v>
      </c>
    </row>
    <row r="114" spans="1:25" ht="40.5" hidden="1" customHeight="1" outlineLevel="4" x14ac:dyDescent="0.25">
      <c r="A114" s="36" t="s">
        <v>72</v>
      </c>
      <c r="B114" s="39" t="s">
        <v>72</v>
      </c>
      <c r="C114" s="40" t="s">
        <v>1</v>
      </c>
      <c r="D114" s="40" t="s">
        <v>5</v>
      </c>
      <c r="E114" s="40" t="s">
        <v>49</v>
      </c>
      <c r="F114" s="40" t="s">
        <v>79</v>
      </c>
      <c r="G114" s="40" t="s">
        <v>79</v>
      </c>
      <c r="H114" s="40" t="s">
        <v>73</v>
      </c>
      <c r="I114" s="40"/>
      <c r="J114" s="22">
        <f>J115</f>
        <v>0</v>
      </c>
      <c r="K114" s="22">
        <f t="shared" si="46"/>
        <v>0</v>
      </c>
      <c r="L114" s="22">
        <f t="shared" si="46"/>
        <v>0</v>
      </c>
      <c r="M114" s="31"/>
      <c r="Y114" s="4" t="s">
        <v>362</v>
      </c>
    </row>
    <row r="115" spans="1:25" ht="27" hidden="1" customHeight="1" outlineLevel="5" x14ac:dyDescent="0.25">
      <c r="A115" s="36" t="s">
        <v>74</v>
      </c>
      <c r="B115" s="39" t="s">
        <v>74</v>
      </c>
      <c r="C115" s="40" t="s">
        <v>1</v>
      </c>
      <c r="D115" s="40" t="s">
        <v>5</v>
      </c>
      <c r="E115" s="40" t="s">
        <v>49</v>
      </c>
      <c r="F115" s="40" t="s">
        <v>79</v>
      </c>
      <c r="G115" s="40" t="s">
        <v>79</v>
      </c>
      <c r="H115" s="40" t="s">
        <v>75</v>
      </c>
      <c r="I115" s="40"/>
      <c r="J115" s="22">
        <f>J116</f>
        <v>0</v>
      </c>
      <c r="K115" s="22">
        <f t="shared" si="46"/>
        <v>0</v>
      </c>
      <c r="L115" s="22">
        <f t="shared" si="46"/>
        <v>0</v>
      </c>
      <c r="M115" s="31"/>
    </row>
    <row r="116" spans="1:25" ht="25.5" hidden="1" customHeight="1" outlineLevel="6" x14ac:dyDescent="0.25">
      <c r="A116" s="36" t="s">
        <v>80</v>
      </c>
      <c r="B116" s="39" t="s">
        <v>80</v>
      </c>
      <c r="C116" s="40" t="s">
        <v>1</v>
      </c>
      <c r="D116" s="40" t="s">
        <v>5</v>
      </c>
      <c r="E116" s="40" t="s">
        <v>49</v>
      </c>
      <c r="F116" s="40" t="s">
        <v>79</v>
      </c>
      <c r="G116" s="40" t="s">
        <v>79</v>
      </c>
      <c r="H116" s="40" t="s">
        <v>81</v>
      </c>
      <c r="I116" s="40"/>
      <c r="J116" s="22">
        <v>0</v>
      </c>
      <c r="K116" s="22">
        <v>0</v>
      </c>
      <c r="L116" s="22">
        <v>0</v>
      </c>
      <c r="M116" s="31"/>
    </row>
    <row r="117" spans="1:25" s="7" customFormat="1" ht="91.5" customHeight="1" outlineLevel="3" collapsed="1" x14ac:dyDescent="0.2">
      <c r="A117" s="36" t="s">
        <v>82</v>
      </c>
      <c r="B117" s="5" t="s">
        <v>373</v>
      </c>
      <c r="C117" s="17" t="s">
        <v>1</v>
      </c>
      <c r="D117" s="17" t="s">
        <v>5</v>
      </c>
      <c r="E117" s="17" t="s">
        <v>49</v>
      </c>
      <c r="F117" s="17" t="s">
        <v>83</v>
      </c>
      <c r="G117" s="17" t="s">
        <v>372</v>
      </c>
      <c r="H117" s="17" t="s">
        <v>350</v>
      </c>
      <c r="I117" s="17"/>
      <c r="J117" s="11">
        <f>J118+J123</f>
        <v>264465.39999999997</v>
      </c>
      <c r="K117" s="11">
        <f t="shared" ref="K117:L117" si="47">K118+K123</f>
        <v>264465.39999999997</v>
      </c>
      <c r="L117" s="11">
        <f t="shared" si="47"/>
        <v>264465.39999999997</v>
      </c>
      <c r="M117" s="9">
        <f t="shared" ref="M117:X117" si="48">M118+M123+M121</f>
        <v>0</v>
      </c>
      <c r="N117" s="1">
        <f t="shared" si="48"/>
        <v>0</v>
      </c>
      <c r="O117" s="1">
        <f t="shared" si="48"/>
        <v>0</v>
      </c>
      <c r="P117" s="1">
        <f t="shared" si="48"/>
        <v>0</v>
      </c>
      <c r="Q117" s="1">
        <f t="shared" si="48"/>
        <v>0</v>
      </c>
      <c r="R117" s="1">
        <f t="shared" si="48"/>
        <v>0</v>
      </c>
      <c r="S117" s="1">
        <f t="shared" si="48"/>
        <v>0</v>
      </c>
      <c r="T117" s="1">
        <f t="shared" si="48"/>
        <v>0</v>
      </c>
      <c r="U117" s="1">
        <f t="shared" si="48"/>
        <v>0</v>
      </c>
      <c r="V117" s="1">
        <f t="shared" si="48"/>
        <v>0</v>
      </c>
      <c r="W117" s="1">
        <f t="shared" si="48"/>
        <v>0</v>
      </c>
      <c r="X117" s="1">
        <f t="shared" si="48"/>
        <v>0</v>
      </c>
    </row>
    <row r="118" spans="1:25" ht="40.5" customHeight="1" outlineLevel="4" x14ac:dyDescent="0.25">
      <c r="A118" s="36" t="s">
        <v>22</v>
      </c>
      <c r="B118" s="33" t="s">
        <v>22</v>
      </c>
      <c r="C118" s="14" t="s">
        <v>1</v>
      </c>
      <c r="D118" s="14" t="s">
        <v>5</v>
      </c>
      <c r="E118" s="14" t="s">
        <v>49</v>
      </c>
      <c r="F118" s="14" t="s">
        <v>83</v>
      </c>
      <c r="G118" s="14" t="s">
        <v>372</v>
      </c>
      <c r="H118" s="14" t="s">
        <v>23</v>
      </c>
      <c r="I118" s="14"/>
      <c r="J118" s="19">
        <f>J119</f>
        <v>239837.08</v>
      </c>
      <c r="K118" s="19">
        <f t="shared" ref="K118:L119" si="49">K119</f>
        <v>239837.08</v>
      </c>
      <c r="L118" s="19">
        <f t="shared" si="49"/>
        <v>239837.08</v>
      </c>
      <c r="M118" s="31"/>
    </row>
    <row r="119" spans="1:25" ht="40.5" customHeight="1" outlineLevel="5" x14ac:dyDescent="0.25">
      <c r="A119" s="36" t="s">
        <v>24</v>
      </c>
      <c r="B119" s="33" t="s">
        <v>24</v>
      </c>
      <c r="C119" s="14" t="s">
        <v>1</v>
      </c>
      <c r="D119" s="14" t="s">
        <v>5</v>
      </c>
      <c r="E119" s="14" t="s">
        <v>49</v>
      </c>
      <c r="F119" s="14" t="s">
        <v>83</v>
      </c>
      <c r="G119" s="14" t="s">
        <v>372</v>
      </c>
      <c r="H119" s="14" t="s">
        <v>25</v>
      </c>
      <c r="I119" s="14"/>
      <c r="J119" s="19">
        <f>J120</f>
        <v>239837.08</v>
      </c>
      <c r="K119" s="19">
        <f t="shared" si="49"/>
        <v>239837.08</v>
      </c>
      <c r="L119" s="19">
        <f t="shared" si="49"/>
        <v>239837.08</v>
      </c>
      <c r="M119" s="31"/>
    </row>
    <row r="120" spans="1:25" ht="40.5" customHeight="1" outlineLevel="6" x14ac:dyDescent="0.25">
      <c r="A120" s="36" t="s">
        <v>26</v>
      </c>
      <c r="B120" s="33" t="s">
        <v>26</v>
      </c>
      <c r="C120" s="14" t="s">
        <v>1</v>
      </c>
      <c r="D120" s="14" t="s">
        <v>5</v>
      </c>
      <c r="E120" s="14" t="s">
        <v>49</v>
      </c>
      <c r="F120" s="14" t="s">
        <v>83</v>
      </c>
      <c r="G120" s="14" t="s">
        <v>372</v>
      </c>
      <c r="H120" s="14" t="s">
        <v>27</v>
      </c>
      <c r="I120" s="14"/>
      <c r="J120" s="19">
        <v>239837.08</v>
      </c>
      <c r="K120" s="19">
        <v>239837.08</v>
      </c>
      <c r="L120" s="19">
        <v>239837.08</v>
      </c>
      <c r="M120" s="31"/>
    </row>
    <row r="121" spans="1:25" ht="40.5" customHeight="1" outlineLevel="6" x14ac:dyDescent="0.25">
      <c r="A121" s="36"/>
      <c r="B121" s="13" t="s">
        <v>72</v>
      </c>
      <c r="C121" s="14" t="s">
        <v>1</v>
      </c>
      <c r="D121" s="14" t="s">
        <v>5</v>
      </c>
      <c r="E121" s="14" t="s">
        <v>49</v>
      </c>
      <c r="F121" s="14" t="s">
        <v>83</v>
      </c>
      <c r="G121" s="14" t="s">
        <v>372</v>
      </c>
      <c r="H121" s="14" t="s">
        <v>73</v>
      </c>
      <c r="I121" s="14"/>
      <c r="J121" s="19">
        <f>J122</f>
        <v>24628.32</v>
      </c>
      <c r="K121" s="19">
        <f t="shared" ref="K121:L122" si="50">K122</f>
        <v>24628.32</v>
      </c>
      <c r="L121" s="19">
        <f t="shared" si="50"/>
        <v>24628.32</v>
      </c>
      <c r="M121" s="31"/>
    </row>
    <row r="122" spans="1:25" outlineLevel="6" x14ac:dyDescent="0.25">
      <c r="A122" s="36"/>
      <c r="B122" s="13" t="s">
        <v>74</v>
      </c>
      <c r="C122" s="14" t="s">
        <v>1</v>
      </c>
      <c r="D122" s="14" t="s">
        <v>5</v>
      </c>
      <c r="E122" s="14" t="s">
        <v>49</v>
      </c>
      <c r="F122" s="14" t="s">
        <v>83</v>
      </c>
      <c r="G122" s="14" t="s">
        <v>372</v>
      </c>
      <c r="H122" s="14" t="s">
        <v>75</v>
      </c>
      <c r="I122" s="14"/>
      <c r="J122" s="19">
        <f>J123</f>
        <v>24628.32</v>
      </c>
      <c r="K122" s="19">
        <f t="shared" si="50"/>
        <v>24628.32</v>
      </c>
      <c r="L122" s="19">
        <f t="shared" si="50"/>
        <v>24628.32</v>
      </c>
      <c r="M122" s="31"/>
    </row>
    <row r="123" spans="1:25" ht="25.5" outlineLevel="6" x14ac:dyDescent="0.25">
      <c r="A123" s="36"/>
      <c r="B123" s="13" t="s">
        <v>80</v>
      </c>
      <c r="C123" s="14" t="s">
        <v>1</v>
      </c>
      <c r="D123" s="14" t="s">
        <v>5</v>
      </c>
      <c r="E123" s="14" t="s">
        <v>49</v>
      </c>
      <c r="F123" s="14" t="s">
        <v>83</v>
      </c>
      <c r="G123" s="14" t="s">
        <v>372</v>
      </c>
      <c r="H123" s="15" t="s">
        <v>81</v>
      </c>
      <c r="I123" s="15"/>
      <c r="J123" s="24">
        <v>24628.32</v>
      </c>
      <c r="K123" s="24">
        <v>24628.32</v>
      </c>
      <c r="L123" s="24">
        <v>24628.32</v>
      </c>
      <c r="M123" s="31"/>
    </row>
    <row r="124" spans="1:25" s="7" customFormat="1" ht="40.5" customHeight="1" outlineLevel="1" x14ac:dyDescent="0.2">
      <c r="A124" s="36" t="s">
        <v>84</v>
      </c>
      <c r="B124" s="33" t="s">
        <v>84</v>
      </c>
      <c r="C124" s="17" t="s">
        <v>1</v>
      </c>
      <c r="D124" s="17" t="s">
        <v>85</v>
      </c>
      <c r="E124" s="17" t="s">
        <v>350</v>
      </c>
      <c r="F124" s="17" t="s">
        <v>3</v>
      </c>
      <c r="G124" s="17" t="s">
        <v>350</v>
      </c>
      <c r="H124" s="17" t="s">
        <v>350</v>
      </c>
      <c r="I124" s="17"/>
      <c r="J124" s="11">
        <f>J125+J145+J150</f>
        <v>13762557.52</v>
      </c>
      <c r="K124" s="11">
        <f t="shared" ref="K124:L124" si="51">K125+K145+K150</f>
        <v>13878622.879999999</v>
      </c>
      <c r="L124" s="11">
        <f t="shared" si="51"/>
        <v>14303325.57</v>
      </c>
      <c r="M124" s="34"/>
    </row>
    <row r="125" spans="1:25" s="7" customFormat="1" ht="54" customHeight="1" outlineLevel="2" x14ac:dyDescent="0.2">
      <c r="A125" s="36" t="s">
        <v>86</v>
      </c>
      <c r="B125" s="33" t="s">
        <v>86</v>
      </c>
      <c r="C125" s="17" t="s">
        <v>1</v>
      </c>
      <c r="D125" s="17" t="s">
        <v>85</v>
      </c>
      <c r="E125" s="17" t="s">
        <v>87</v>
      </c>
      <c r="F125" s="17" t="s">
        <v>3</v>
      </c>
      <c r="G125" s="17" t="s">
        <v>350</v>
      </c>
      <c r="H125" s="17" t="s">
        <v>350</v>
      </c>
      <c r="I125" s="17"/>
      <c r="J125" s="12">
        <f>J126+J139</f>
        <v>13096017.52</v>
      </c>
      <c r="K125" s="12">
        <f t="shared" ref="K125:L125" si="52">K126+K139</f>
        <v>13212082.879999999</v>
      </c>
      <c r="L125" s="12">
        <f t="shared" si="52"/>
        <v>13636785.57</v>
      </c>
      <c r="M125" s="34"/>
    </row>
    <row r="126" spans="1:25" s="7" customFormat="1" ht="89.25" customHeight="1" outlineLevel="3" x14ac:dyDescent="0.2">
      <c r="A126" s="36" t="s">
        <v>88</v>
      </c>
      <c r="B126" s="5" t="s">
        <v>375</v>
      </c>
      <c r="C126" s="17" t="s">
        <v>1</v>
      </c>
      <c r="D126" s="17" t="s">
        <v>85</v>
      </c>
      <c r="E126" s="17" t="s">
        <v>87</v>
      </c>
      <c r="F126" s="17" t="s">
        <v>89</v>
      </c>
      <c r="G126" s="17" t="s">
        <v>374</v>
      </c>
      <c r="H126" s="17" t="s">
        <v>350</v>
      </c>
      <c r="I126" s="17"/>
      <c r="J126" s="11">
        <f>J127+J132+J134</f>
        <v>13025579.52</v>
      </c>
      <c r="K126" s="12">
        <f t="shared" ref="K126:L126" si="53">K127+K132+K134</f>
        <v>13141644.879999999</v>
      </c>
      <c r="L126" s="12">
        <f t="shared" si="53"/>
        <v>13566347.57</v>
      </c>
      <c r="M126" s="34"/>
    </row>
    <row r="127" spans="1:25" ht="94.5" customHeight="1" outlineLevel="4" x14ac:dyDescent="0.25">
      <c r="A127" s="36" t="s">
        <v>10</v>
      </c>
      <c r="B127" s="33" t="s">
        <v>10</v>
      </c>
      <c r="C127" s="14" t="s">
        <v>1</v>
      </c>
      <c r="D127" s="14" t="s">
        <v>85</v>
      </c>
      <c r="E127" s="14" t="s">
        <v>87</v>
      </c>
      <c r="F127" s="14" t="s">
        <v>89</v>
      </c>
      <c r="G127" s="14" t="s">
        <v>374</v>
      </c>
      <c r="H127" s="14" t="s">
        <v>11</v>
      </c>
      <c r="I127" s="14"/>
      <c r="J127" s="19">
        <f>J128</f>
        <v>10201264</v>
      </c>
      <c r="K127" s="19">
        <f t="shared" ref="K127:L127" si="54">K128</f>
        <v>10302595.359999999</v>
      </c>
      <c r="L127" s="19">
        <f t="shared" si="54"/>
        <v>10711974.050000001</v>
      </c>
      <c r="M127" s="31"/>
    </row>
    <row r="128" spans="1:25" ht="27" customHeight="1" outlineLevel="5" x14ac:dyDescent="0.25">
      <c r="A128" s="36" t="s">
        <v>56</v>
      </c>
      <c r="B128" s="33" t="s">
        <v>56</v>
      </c>
      <c r="C128" s="14" t="s">
        <v>1</v>
      </c>
      <c r="D128" s="14" t="s">
        <v>85</v>
      </c>
      <c r="E128" s="14" t="s">
        <v>87</v>
      </c>
      <c r="F128" s="14" t="s">
        <v>89</v>
      </c>
      <c r="G128" s="14" t="s">
        <v>374</v>
      </c>
      <c r="H128" s="14" t="s">
        <v>57</v>
      </c>
      <c r="I128" s="14"/>
      <c r="J128" s="19">
        <f>J129+J130</f>
        <v>10201264</v>
      </c>
      <c r="K128" s="19">
        <f t="shared" ref="K128:L128" si="55">K129+K130</f>
        <v>10302595.359999999</v>
      </c>
      <c r="L128" s="19">
        <f t="shared" si="55"/>
        <v>10711974.050000001</v>
      </c>
      <c r="M128" s="31"/>
    </row>
    <row r="129" spans="1:13" ht="27" customHeight="1" outlineLevel="6" x14ac:dyDescent="0.25">
      <c r="A129" s="36" t="s">
        <v>58</v>
      </c>
      <c r="B129" s="33" t="s">
        <v>58</v>
      </c>
      <c r="C129" s="14" t="s">
        <v>1</v>
      </c>
      <c r="D129" s="14" t="s">
        <v>85</v>
      </c>
      <c r="E129" s="14" t="s">
        <v>87</v>
      </c>
      <c r="F129" s="14" t="s">
        <v>89</v>
      </c>
      <c r="G129" s="14" t="s">
        <v>374</v>
      </c>
      <c r="H129" s="14" t="s">
        <v>59</v>
      </c>
      <c r="I129" s="14"/>
      <c r="J129" s="19">
        <v>7870329</v>
      </c>
      <c r="K129" s="19">
        <v>7948156.3600000003</v>
      </c>
      <c r="L129" s="19">
        <v>8262579.0499999998</v>
      </c>
      <c r="M129" s="31"/>
    </row>
    <row r="130" spans="1:13" ht="67.5" customHeight="1" outlineLevel="6" x14ac:dyDescent="0.25">
      <c r="A130" s="36" t="s">
        <v>60</v>
      </c>
      <c r="B130" s="33" t="s">
        <v>60</v>
      </c>
      <c r="C130" s="14" t="s">
        <v>1</v>
      </c>
      <c r="D130" s="14" t="s">
        <v>85</v>
      </c>
      <c r="E130" s="14" t="s">
        <v>87</v>
      </c>
      <c r="F130" s="14" t="s">
        <v>89</v>
      </c>
      <c r="G130" s="14" t="s">
        <v>374</v>
      </c>
      <c r="H130" s="14" t="s">
        <v>61</v>
      </c>
      <c r="I130" s="14"/>
      <c r="J130" s="19">
        <v>2330935</v>
      </c>
      <c r="K130" s="19">
        <v>2354439</v>
      </c>
      <c r="L130" s="19">
        <v>2449395</v>
      </c>
      <c r="M130" s="31"/>
    </row>
    <row r="131" spans="1:13" ht="40.5" customHeight="1" outlineLevel="4" x14ac:dyDescent="0.25">
      <c r="A131" s="36" t="s">
        <v>22</v>
      </c>
      <c r="B131" s="33" t="s">
        <v>22</v>
      </c>
      <c r="C131" s="14" t="s">
        <v>1</v>
      </c>
      <c r="D131" s="14" t="s">
        <v>85</v>
      </c>
      <c r="E131" s="14" t="s">
        <v>87</v>
      </c>
      <c r="F131" s="14" t="s">
        <v>89</v>
      </c>
      <c r="G131" s="14" t="s">
        <v>374</v>
      </c>
      <c r="H131" s="14" t="s">
        <v>23</v>
      </c>
      <c r="I131" s="14"/>
      <c r="J131" s="19">
        <f>J132</f>
        <v>2824315.52</v>
      </c>
      <c r="K131" s="19">
        <f t="shared" ref="K131:L131" si="56">K132</f>
        <v>2839049.52</v>
      </c>
      <c r="L131" s="19">
        <f t="shared" si="56"/>
        <v>2854373.52</v>
      </c>
      <c r="M131" s="31"/>
    </row>
    <row r="132" spans="1:13" ht="40.5" customHeight="1" outlineLevel="5" x14ac:dyDescent="0.25">
      <c r="A132" s="36" t="s">
        <v>24</v>
      </c>
      <c r="B132" s="33" t="s">
        <v>24</v>
      </c>
      <c r="C132" s="14" t="s">
        <v>1</v>
      </c>
      <c r="D132" s="14" t="s">
        <v>85</v>
      </c>
      <c r="E132" s="14" t="s">
        <v>87</v>
      </c>
      <c r="F132" s="14" t="s">
        <v>89</v>
      </c>
      <c r="G132" s="14" t="s">
        <v>374</v>
      </c>
      <c r="H132" s="14" t="s">
        <v>25</v>
      </c>
      <c r="I132" s="14"/>
      <c r="J132" s="19">
        <f>J133</f>
        <v>2824315.52</v>
      </c>
      <c r="K132" s="19">
        <f t="shared" ref="K132:L132" si="57">K133</f>
        <v>2839049.52</v>
      </c>
      <c r="L132" s="19">
        <f t="shared" si="57"/>
        <v>2854373.52</v>
      </c>
      <c r="M132" s="31"/>
    </row>
    <row r="133" spans="1:13" ht="40.5" customHeight="1" outlineLevel="6" x14ac:dyDescent="0.25">
      <c r="A133" s="36" t="s">
        <v>26</v>
      </c>
      <c r="B133" s="33" t="s">
        <v>26</v>
      </c>
      <c r="C133" s="14" t="s">
        <v>1</v>
      </c>
      <c r="D133" s="14" t="s">
        <v>85</v>
      </c>
      <c r="E133" s="14" t="s">
        <v>87</v>
      </c>
      <c r="F133" s="14" t="s">
        <v>89</v>
      </c>
      <c r="G133" s="14" t="s">
        <v>374</v>
      </c>
      <c r="H133" s="14" t="s">
        <v>27</v>
      </c>
      <c r="I133" s="14"/>
      <c r="J133" s="19">
        <v>2824315.52</v>
      </c>
      <c r="K133" s="19">
        <v>2839049.52</v>
      </c>
      <c r="L133" s="19">
        <v>2854373.52</v>
      </c>
      <c r="M133" s="31"/>
    </row>
    <row r="134" spans="1:13" ht="15" hidden="1" customHeight="1" outlineLevel="4" x14ac:dyDescent="0.25">
      <c r="A134" s="36" t="s">
        <v>28</v>
      </c>
      <c r="B134" s="39" t="s">
        <v>28</v>
      </c>
      <c r="C134" s="40" t="s">
        <v>1</v>
      </c>
      <c r="D134" s="40" t="s">
        <v>85</v>
      </c>
      <c r="E134" s="40" t="s">
        <v>87</v>
      </c>
      <c r="F134" s="40" t="s">
        <v>89</v>
      </c>
      <c r="G134" s="40" t="s">
        <v>374</v>
      </c>
      <c r="H134" s="40" t="s">
        <v>29</v>
      </c>
      <c r="I134" s="40"/>
      <c r="J134" s="22">
        <f>J135</f>
        <v>0</v>
      </c>
      <c r="K134" s="22">
        <f t="shared" ref="K134:L134" si="58">K135</f>
        <v>0</v>
      </c>
      <c r="L134" s="22">
        <f t="shared" si="58"/>
        <v>0</v>
      </c>
      <c r="M134" s="31"/>
    </row>
    <row r="135" spans="1:13" ht="27" hidden="1" customHeight="1" outlineLevel="5" x14ac:dyDescent="0.25">
      <c r="A135" s="36" t="s">
        <v>34</v>
      </c>
      <c r="B135" s="39" t="s">
        <v>34</v>
      </c>
      <c r="C135" s="40" t="s">
        <v>1</v>
      </c>
      <c r="D135" s="40" t="s">
        <v>85</v>
      </c>
      <c r="E135" s="40" t="s">
        <v>87</v>
      </c>
      <c r="F135" s="40" t="s">
        <v>89</v>
      </c>
      <c r="G135" s="40" t="s">
        <v>374</v>
      </c>
      <c r="H135" s="40" t="s">
        <v>35</v>
      </c>
      <c r="I135" s="40"/>
      <c r="J135" s="22">
        <f>J136+J137+J138</f>
        <v>0</v>
      </c>
      <c r="K135" s="22">
        <f t="shared" ref="K135:L135" si="59">K136+K137+K138</f>
        <v>0</v>
      </c>
      <c r="L135" s="22">
        <f t="shared" si="59"/>
        <v>0</v>
      </c>
      <c r="M135" s="31"/>
    </row>
    <row r="136" spans="1:13" ht="27" hidden="1" customHeight="1" outlineLevel="6" x14ac:dyDescent="0.25">
      <c r="A136" s="36" t="s">
        <v>36</v>
      </c>
      <c r="B136" s="39" t="s">
        <v>36</v>
      </c>
      <c r="C136" s="40" t="s">
        <v>1</v>
      </c>
      <c r="D136" s="40" t="s">
        <v>85</v>
      </c>
      <c r="E136" s="40" t="s">
        <v>87</v>
      </c>
      <c r="F136" s="40" t="s">
        <v>89</v>
      </c>
      <c r="G136" s="40" t="s">
        <v>374</v>
      </c>
      <c r="H136" s="40" t="s">
        <v>37</v>
      </c>
      <c r="I136" s="40"/>
      <c r="J136" s="22">
        <v>0</v>
      </c>
      <c r="K136" s="22">
        <v>0</v>
      </c>
      <c r="L136" s="22">
        <v>0</v>
      </c>
      <c r="M136" s="31"/>
    </row>
    <row r="137" spans="1:13" ht="15" hidden="1" customHeight="1" outlineLevel="6" x14ac:dyDescent="0.25">
      <c r="A137" s="36" t="s">
        <v>38</v>
      </c>
      <c r="B137" s="39" t="s">
        <v>38</v>
      </c>
      <c r="C137" s="40" t="s">
        <v>1</v>
      </c>
      <c r="D137" s="40" t="s">
        <v>85</v>
      </c>
      <c r="E137" s="40" t="s">
        <v>87</v>
      </c>
      <c r="F137" s="40" t="s">
        <v>89</v>
      </c>
      <c r="G137" s="40" t="s">
        <v>374</v>
      </c>
      <c r="H137" s="40" t="s">
        <v>39</v>
      </c>
      <c r="I137" s="40"/>
      <c r="J137" s="22">
        <v>0</v>
      </c>
      <c r="K137" s="22">
        <v>0</v>
      </c>
      <c r="L137" s="22">
        <v>0</v>
      </c>
      <c r="M137" s="31"/>
    </row>
    <row r="138" spans="1:13" ht="15" hidden="1" customHeight="1" outlineLevel="6" x14ac:dyDescent="0.25">
      <c r="A138" s="42" t="s">
        <v>40</v>
      </c>
      <c r="B138" s="39" t="s">
        <v>40</v>
      </c>
      <c r="C138" s="40" t="s">
        <v>1</v>
      </c>
      <c r="D138" s="40" t="s">
        <v>85</v>
      </c>
      <c r="E138" s="40" t="s">
        <v>87</v>
      </c>
      <c r="F138" s="40" t="s">
        <v>89</v>
      </c>
      <c r="G138" s="40" t="s">
        <v>374</v>
      </c>
      <c r="H138" s="40" t="s">
        <v>41</v>
      </c>
      <c r="I138" s="40"/>
      <c r="J138" s="22">
        <v>0</v>
      </c>
      <c r="K138" s="22">
        <v>0</v>
      </c>
      <c r="L138" s="22">
        <v>0</v>
      </c>
      <c r="M138" s="31"/>
    </row>
    <row r="139" spans="1:13" s="7" customFormat="1" ht="32.25" customHeight="1" outlineLevel="6" x14ac:dyDescent="0.2">
      <c r="A139" s="43"/>
      <c r="B139" s="5" t="s">
        <v>466</v>
      </c>
      <c r="C139" s="17" t="s">
        <v>1</v>
      </c>
      <c r="D139" s="17" t="s">
        <v>85</v>
      </c>
      <c r="E139" s="17" t="s">
        <v>87</v>
      </c>
      <c r="F139" s="17" t="s">
        <v>89</v>
      </c>
      <c r="G139" s="17" t="s">
        <v>469</v>
      </c>
      <c r="H139" s="17"/>
      <c r="I139" s="17"/>
      <c r="J139" s="11">
        <f>J140</f>
        <v>70438</v>
      </c>
      <c r="K139" s="11">
        <f t="shared" ref="K139:L139" si="60">K140</f>
        <v>70438</v>
      </c>
      <c r="L139" s="11">
        <f t="shared" si="60"/>
        <v>70438</v>
      </c>
      <c r="M139" s="34"/>
    </row>
    <row r="140" spans="1:13" ht="15" customHeight="1" outlineLevel="6" x14ac:dyDescent="0.25">
      <c r="A140" s="44"/>
      <c r="B140" s="33" t="s">
        <v>28</v>
      </c>
      <c r="C140" s="14" t="s">
        <v>1</v>
      </c>
      <c r="D140" s="14" t="s">
        <v>85</v>
      </c>
      <c r="E140" s="14" t="s">
        <v>87</v>
      </c>
      <c r="F140" s="14" t="s">
        <v>89</v>
      </c>
      <c r="G140" s="14" t="s">
        <v>469</v>
      </c>
      <c r="H140" s="14" t="s">
        <v>29</v>
      </c>
      <c r="I140" s="14"/>
      <c r="J140" s="19">
        <f>J141</f>
        <v>70438</v>
      </c>
      <c r="K140" s="19">
        <f t="shared" ref="K140:L140" si="61">K141</f>
        <v>70438</v>
      </c>
      <c r="L140" s="19">
        <f t="shared" si="61"/>
        <v>70438</v>
      </c>
      <c r="M140" s="31"/>
    </row>
    <row r="141" spans="1:13" ht="15" customHeight="1" outlineLevel="6" x14ac:dyDescent="0.25">
      <c r="A141" s="44"/>
      <c r="B141" s="33" t="s">
        <v>34</v>
      </c>
      <c r="C141" s="14" t="s">
        <v>1</v>
      </c>
      <c r="D141" s="14" t="s">
        <v>85</v>
      </c>
      <c r="E141" s="14" t="s">
        <v>87</v>
      </c>
      <c r="F141" s="14" t="s">
        <v>89</v>
      </c>
      <c r="G141" s="14" t="s">
        <v>469</v>
      </c>
      <c r="H141" s="14" t="s">
        <v>35</v>
      </c>
      <c r="I141" s="14"/>
      <c r="J141" s="19">
        <f>J142+J143+J144</f>
        <v>70438</v>
      </c>
      <c r="K141" s="19">
        <f t="shared" ref="K141:L141" si="62">K142+K143+K144</f>
        <v>70438</v>
      </c>
      <c r="L141" s="19">
        <f t="shared" si="62"/>
        <v>70438</v>
      </c>
      <c r="M141" s="31"/>
    </row>
    <row r="142" spans="1:13" ht="15" customHeight="1" outlineLevel="6" x14ac:dyDescent="0.25">
      <c r="A142" s="44"/>
      <c r="B142" s="33" t="s">
        <v>36</v>
      </c>
      <c r="C142" s="14" t="s">
        <v>1</v>
      </c>
      <c r="D142" s="14" t="s">
        <v>85</v>
      </c>
      <c r="E142" s="14" t="s">
        <v>87</v>
      </c>
      <c r="F142" s="14" t="s">
        <v>89</v>
      </c>
      <c r="G142" s="14" t="s">
        <v>469</v>
      </c>
      <c r="H142" s="14" t="s">
        <v>37</v>
      </c>
      <c r="I142" s="14"/>
      <c r="J142" s="19">
        <v>49680</v>
      </c>
      <c r="K142" s="19">
        <v>49680</v>
      </c>
      <c r="L142" s="19">
        <v>49680</v>
      </c>
      <c r="M142" s="31"/>
    </row>
    <row r="143" spans="1:13" ht="15" customHeight="1" outlineLevel="6" x14ac:dyDescent="0.25">
      <c r="A143" s="44"/>
      <c r="B143" s="33" t="s">
        <v>38</v>
      </c>
      <c r="C143" s="14" t="s">
        <v>1</v>
      </c>
      <c r="D143" s="14" t="s">
        <v>85</v>
      </c>
      <c r="E143" s="14" t="s">
        <v>87</v>
      </c>
      <c r="F143" s="14" t="s">
        <v>89</v>
      </c>
      <c r="G143" s="14" t="s">
        <v>469</v>
      </c>
      <c r="H143" s="14" t="s">
        <v>39</v>
      </c>
      <c r="I143" s="14"/>
      <c r="J143" s="19">
        <v>8768</v>
      </c>
      <c r="K143" s="19">
        <v>8768</v>
      </c>
      <c r="L143" s="19">
        <v>8768</v>
      </c>
      <c r="M143" s="31"/>
    </row>
    <row r="144" spans="1:13" ht="15" customHeight="1" outlineLevel="6" x14ac:dyDescent="0.25">
      <c r="A144" s="44"/>
      <c r="B144" s="33" t="s">
        <v>40</v>
      </c>
      <c r="C144" s="14" t="s">
        <v>1</v>
      </c>
      <c r="D144" s="14" t="s">
        <v>85</v>
      </c>
      <c r="E144" s="14" t="s">
        <v>87</v>
      </c>
      <c r="F144" s="14" t="s">
        <v>89</v>
      </c>
      <c r="G144" s="14" t="s">
        <v>469</v>
      </c>
      <c r="H144" s="14" t="s">
        <v>41</v>
      </c>
      <c r="I144" s="14"/>
      <c r="J144" s="19">
        <v>11990</v>
      </c>
      <c r="K144" s="19">
        <v>11990</v>
      </c>
      <c r="L144" s="19">
        <v>11990</v>
      </c>
      <c r="M144" s="31"/>
    </row>
    <row r="145" spans="1:25" s="7" customFormat="1" ht="27" customHeight="1" outlineLevel="2" x14ac:dyDescent="0.2">
      <c r="A145" s="32" t="s">
        <v>90</v>
      </c>
      <c r="B145" s="33" t="s">
        <v>90</v>
      </c>
      <c r="C145" s="17" t="s">
        <v>1</v>
      </c>
      <c r="D145" s="17" t="s">
        <v>85</v>
      </c>
      <c r="E145" s="17" t="s">
        <v>91</v>
      </c>
      <c r="F145" s="17" t="s">
        <v>3</v>
      </c>
      <c r="G145" s="17" t="s">
        <v>350</v>
      </c>
      <c r="H145" s="17" t="s">
        <v>350</v>
      </c>
      <c r="I145" s="17"/>
      <c r="J145" s="11">
        <f>J146</f>
        <v>61540</v>
      </c>
      <c r="K145" s="11">
        <f t="shared" ref="K145:L148" si="63">K146</f>
        <v>61540</v>
      </c>
      <c r="L145" s="11">
        <f t="shared" si="63"/>
        <v>61540</v>
      </c>
      <c r="M145" s="34"/>
    </row>
    <row r="146" spans="1:25" s="7" customFormat="1" ht="34.5" customHeight="1" outlineLevel="3" x14ac:dyDescent="0.2">
      <c r="A146" s="36" t="s">
        <v>92</v>
      </c>
      <c r="B146" s="5" t="s">
        <v>377</v>
      </c>
      <c r="C146" s="17" t="s">
        <v>1</v>
      </c>
      <c r="D146" s="17" t="s">
        <v>85</v>
      </c>
      <c r="E146" s="17" t="s">
        <v>91</v>
      </c>
      <c r="F146" s="17" t="s">
        <v>93</v>
      </c>
      <c r="G146" s="17" t="s">
        <v>376</v>
      </c>
      <c r="H146" s="17" t="s">
        <v>350</v>
      </c>
      <c r="I146" s="17"/>
      <c r="J146" s="11">
        <f>J147</f>
        <v>61540</v>
      </c>
      <c r="K146" s="11">
        <f t="shared" si="63"/>
        <v>61540</v>
      </c>
      <c r="L146" s="11">
        <f t="shared" si="63"/>
        <v>61540</v>
      </c>
      <c r="M146" s="34"/>
    </row>
    <row r="147" spans="1:25" ht="40.5" customHeight="1" outlineLevel="4" x14ac:dyDescent="0.25">
      <c r="A147" s="36" t="s">
        <v>22</v>
      </c>
      <c r="B147" s="33" t="s">
        <v>22</v>
      </c>
      <c r="C147" s="14" t="s">
        <v>1</v>
      </c>
      <c r="D147" s="14" t="s">
        <v>85</v>
      </c>
      <c r="E147" s="14" t="s">
        <v>91</v>
      </c>
      <c r="F147" s="14" t="s">
        <v>93</v>
      </c>
      <c r="G147" s="14" t="s">
        <v>376</v>
      </c>
      <c r="H147" s="14" t="s">
        <v>23</v>
      </c>
      <c r="I147" s="14"/>
      <c r="J147" s="19">
        <f>J148</f>
        <v>61540</v>
      </c>
      <c r="K147" s="19">
        <f t="shared" si="63"/>
        <v>61540</v>
      </c>
      <c r="L147" s="19">
        <f t="shared" si="63"/>
        <v>61540</v>
      </c>
      <c r="M147" s="31"/>
    </row>
    <row r="148" spans="1:25" ht="40.5" customHeight="1" outlineLevel="5" x14ac:dyDescent="0.25">
      <c r="A148" s="36" t="s">
        <v>24</v>
      </c>
      <c r="B148" s="33" t="s">
        <v>24</v>
      </c>
      <c r="C148" s="14" t="s">
        <v>1</v>
      </c>
      <c r="D148" s="14" t="s">
        <v>85</v>
      </c>
      <c r="E148" s="14" t="s">
        <v>91</v>
      </c>
      <c r="F148" s="14" t="s">
        <v>93</v>
      </c>
      <c r="G148" s="14" t="s">
        <v>376</v>
      </c>
      <c r="H148" s="14" t="s">
        <v>25</v>
      </c>
      <c r="I148" s="14"/>
      <c r="J148" s="19">
        <f>J149</f>
        <v>61540</v>
      </c>
      <c r="K148" s="19">
        <f t="shared" si="63"/>
        <v>61540</v>
      </c>
      <c r="L148" s="19">
        <f t="shared" si="63"/>
        <v>61540</v>
      </c>
      <c r="M148" s="31"/>
    </row>
    <row r="149" spans="1:25" ht="40.5" customHeight="1" outlineLevel="6" x14ac:dyDescent="0.25">
      <c r="A149" s="36" t="s">
        <v>26</v>
      </c>
      <c r="B149" s="33" t="s">
        <v>26</v>
      </c>
      <c r="C149" s="14" t="s">
        <v>1</v>
      </c>
      <c r="D149" s="14" t="s">
        <v>85</v>
      </c>
      <c r="E149" s="14" t="s">
        <v>91</v>
      </c>
      <c r="F149" s="14" t="s">
        <v>93</v>
      </c>
      <c r="G149" s="14" t="s">
        <v>376</v>
      </c>
      <c r="H149" s="14" t="s">
        <v>27</v>
      </c>
      <c r="I149" s="14"/>
      <c r="J149" s="19">
        <v>61540</v>
      </c>
      <c r="K149" s="19">
        <v>61540</v>
      </c>
      <c r="L149" s="19">
        <v>61540</v>
      </c>
      <c r="M149" s="31"/>
    </row>
    <row r="150" spans="1:25" ht="40.5" customHeight="1" outlineLevel="2" x14ac:dyDescent="0.25">
      <c r="A150" s="36" t="s">
        <v>94</v>
      </c>
      <c r="B150" s="33" t="s">
        <v>94</v>
      </c>
      <c r="C150" s="14" t="s">
        <v>1</v>
      </c>
      <c r="D150" s="14" t="s">
        <v>85</v>
      </c>
      <c r="E150" s="14" t="s">
        <v>95</v>
      </c>
      <c r="F150" s="14" t="s">
        <v>3</v>
      </c>
      <c r="G150" s="14" t="s">
        <v>350</v>
      </c>
      <c r="H150" s="14" t="s">
        <v>350</v>
      </c>
      <c r="I150" s="14"/>
      <c r="J150" s="19">
        <f>J151</f>
        <v>605000</v>
      </c>
      <c r="K150" s="19">
        <f t="shared" ref="K150:L153" si="64">K151</f>
        <v>605000</v>
      </c>
      <c r="L150" s="19">
        <f t="shared" si="64"/>
        <v>605000</v>
      </c>
      <c r="M150" s="31"/>
    </row>
    <row r="151" spans="1:25" s="7" customFormat="1" ht="46.5" customHeight="1" outlineLevel="3" x14ac:dyDescent="0.2">
      <c r="A151" s="36" t="s">
        <v>96</v>
      </c>
      <c r="B151" s="5" t="s">
        <v>379</v>
      </c>
      <c r="C151" s="17" t="s">
        <v>1</v>
      </c>
      <c r="D151" s="17" t="s">
        <v>85</v>
      </c>
      <c r="E151" s="17" t="s">
        <v>95</v>
      </c>
      <c r="F151" s="17" t="s">
        <v>97</v>
      </c>
      <c r="G151" s="17" t="s">
        <v>378</v>
      </c>
      <c r="H151" s="17" t="s">
        <v>350</v>
      </c>
      <c r="I151" s="17"/>
      <c r="J151" s="11">
        <f>J152</f>
        <v>605000</v>
      </c>
      <c r="K151" s="11">
        <f t="shared" si="64"/>
        <v>605000</v>
      </c>
      <c r="L151" s="11">
        <f t="shared" si="64"/>
        <v>605000</v>
      </c>
      <c r="M151" s="34"/>
    </row>
    <row r="152" spans="1:25" ht="40.5" customHeight="1" outlineLevel="4" x14ac:dyDescent="0.25">
      <c r="A152" s="36" t="s">
        <v>22</v>
      </c>
      <c r="B152" s="33" t="s">
        <v>22</v>
      </c>
      <c r="C152" s="14" t="s">
        <v>1</v>
      </c>
      <c r="D152" s="14" t="s">
        <v>85</v>
      </c>
      <c r="E152" s="14" t="s">
        <v>95</v>
      </c>
      <c r="F152" s="14" t="s">
        <v>97</v>
      </c>
      <c r="G152" s="14" t="s">
        <v>378</v>
      </c>
      <c r="H152" s="14" t="s">
        <v>23</v>
      </c>
      <c r="I152" s="14"/>
      <c r="J152" s="19">
        <f>J153</f>
        <v>605000</v>
      </c>
      <c r="K152" s="19">
        <f t="shared" si="64"/>
        <v>605000</v>
      </c>
      <c r="L152" s="19">
        <f t="shared" si="64"/>
        <v>605000</v>
      </c>
      <c r="M152" s="31"/>
    </row>
    <row r="153" spans="1:25" ht="40.5" customHeight="1" outlineLevel="5" x14ac:dyDescent="0.25">
      <c r="A153" s="36" t="s">
        <v>24</v>
      </c>
      <c r="B153" s="33" t="s">
        <v>24</v>
      </c>
      <c r="C153" s="14" t="s">
        <v>1</v>
      </c>
      <c r="D153" s="14" t="s">
        <v>85</v>
      </c>
      <c r="E153" s="14" t="s">
        <v>95</v>
      </c>
      <c r="F153" s="14" t="s">
        <v>97</v>
      </c>
      <c r="G153" s="14" t="s">
        <v>378</v>
      </c>
      <c r="H153" s="14" t="s">
        <v>25</v>
      </c>
      <c r="I153" s="14"/>
      <c r="J153" s="19">
        <f>J154</f>
        <v>605000</v>
      </c>
      <c r="K153" s="19">
        <f t="shared" si="64"/>
        <v>605000</v>
      </c>
      <c r="L153" s="19">
        <f t="shared" si="64"/>
        <v>605000</v>
      </c>
      <c r="M153" s="31"/>
    </row>
    <row r="154" spans="1:25" ht="40.5" customHeight="1" outlineLevel="6" x14ac:dyDescent="0.25">
      <c r="A154" s="36" t="s">
        <v>26</v>
      </c>
      <c r="B154" s="33" t="s">
        <v>26</v>
      </c>
      <c r="C154" s="14" t="s">
        <v>1</v>
      </c>
      <c r="D154" s="14" t="s">
        <v>85</v>
      </c>
      <c r="E154" s="14" t="s">
        <v>95</v>
      </c>
      <c r="F154" s="14" t="s">
        <v>97</v>
      </c>
      <c r="G154" s="14" t="s">
        <v>378</v>
      </c>
      <c r="H154" s="14" t="s">
        <v>27</v>
      </c>
      <c r="I154" s="14"/>
      <c r="J154" s="19">
        <v>605000</v>
      </c>
      <c r="K154" s="19">
        <v>605000</v>
      </c>
      <c r="L154" s="19">
        <v>605000</v>
      </c>
      <c r="M154" s="31"/>
    </row>
    <row r="155" spans="1:25" s="7" customFormat="1" ht="15" customHeight="1" outlineLevel="1" x14ac:dyDescent="0.2">
      <c r="A155" s="52" t="s">
        <v>98</v>
      </c>
      <c r="B155" s="13" t="s">
        <v>98</v>
      </c>
      <c r="C155" s="16" t="s">
        <v>1</v>
      </c>
      <c r="D155" s="16" t="s">
        <v>7</v>
      </c>
      <c r="E155" s="16" t="s">
        <v>350</v>
      </c>
      <c r="F155" s="16" t="s">
        <v>3</v>
      </c>
      <c r="G155" s="16" t="s">
        <v>350</v>
      </c>
      <c r="H155" s="16" t="s">
        <v>350</v>
      </c>
      <c r="I155" s="12">
        <f>I156+I161+I190+I206</f>
        <v>30000000</v>
      </c>
      <c r="J155" s="12">
        <f>J156+J161+J190+J206</f>
        <v>55189446.780000001</v>
      </c>
      <c r="K155" s="12">
        <f t="shared" ref="K155:L155" si="65">K156+K161+K190+K206</f>
        <v>23900898.109999999</v>
      </c>
      <c r="L155" s="12">
        <f t="shared" si="65"/>
        <v>23822917.16</v>
      </c>
      <c r="M155" s="34"/>
    </row>
    <row r="156" spans="1:25" s="70" customFormat="1" ht="15" customHeight="1" outlineLevel="2" x14ac:dyDescent="0.2">
      <c r="A156" s="76" t="s">
        <v>99</v>
      </c>
      <c r="B156" s="67" t="s">
        <v>99</v>
      </c>
      <c r="C156" s="68" t="s">
        <v>1</v>
      </c>
      <c r="D156" s="68" t="s">
        <v>7</v>
      </c>
      <c r="E156" s="68" t="s">
        <v>100</v>
      </c>
      <c r="F156" s="68" t="s">
        <v>3</v>
      </c>
      <c r="G156" s="68" t="s">
        <v>350</v>
      </c>
      <c r="H156" s="68" t="s">
        <v>350</v>
      </c>
      <c r="I156" s="68"/>
      <c r="J156" s="69">
        <f>J157</f>
        <v>75279.3</v>
      </c>
      <c r="K156" s="69">
        <f t="shared" ref="K156:L159" si="66">K157</f>
        <v>75279.3</v>
      </c>
      <c r="L156" s="69">
        <f t="shared" si="66"/>
        <v>75279.3</v>
      </c>
      <c r="M156" s="66"/>
    </row>
    <row r="157" spans="1:25" s="70" customFormat="1" ht="162" customHeight="1" outlineLevel="3" x14ac:dyDescent="0.2">
      <c r="A157" s="76" t="s">
        <v>101</v>
      </c>
      <c r="B157" s="67" t="s">
        <v>101</v>
      </c>
      <c r="C157" s="68" t="s">
        <v>1</v>
      </c>
      <c r="D157" s="68" t="s">
        <v>7</v>
      </c>
      <c r="E157" s="68" t="s">
        <v>100</v>
      </c>
      <c r="F157" s="68" t="s">
        <v>102</v>
      </c>
      <c r="G157" s="68" t="s">
        <v>498</v>
      </c>
      <c r="H157" s="68" t="s">
        <v>350</v>
      </c>
      <c r="I157" s="68"/>
      <c r="J157" s="69">
        <f>J158</f>
        <v>75279.3</v>
      </c>
      <c r="K157" s="69">
        <f t="shared" si="66"/>
        <v>75279.3</v>
      </c>
      <c r="L157" s="69">
        <f t="shared" si="66"/>
        <v>75279.3</v>
      </c>
      <c r="M157" s="66"/>
      <c r="Y157" s="77" t="s">
        <v>369</v>
      </c>
    </row>
    <row r="158" spans="1:25" s="75" customFormat="1" ht="40.5" customHeight="1" outlineLevel="4" x14ac:dyDescent="0.25">
      <c r="A158" s="76" t="s">
        <v>22</v>
      </c>
      <c r="B158" s="67" t="s">
        <v>22</v>
      </c>
      <c r="C158" s="73" t="s">
        <v>1</v>
      </c>
      <c r="D158" s="73" t="s">
        <v>7</v>
      </c>
      <c r="E158" s="73" t="s">
        <v>100</v>
      </c>
      <c r="F158" s="73" t="s">
        <v>102</v>
      </c>
      <c r="G158" s="73" t="s">
        <v>498</v>
      </c>
      <c r="H158" s="73" t="s">
        <v>23</v>
      </c>
      <c r="I158" s="73"/>
      <c r="J158" s="74">
        <f>J159</f>
        <v>75279.3</v>
      </c>
      <c r="K158" s="74">
        <f t="shared" si="66"/>
        <v>75279.3</v>
      </c>
      <c r="L158" s="74">
        <f t="shared" si="66"/>
        <v>75279.3</v>
      </c>
      <c r="M158" s="71"/>
    </row>
    <row r="159" spans="1:25" s="75" customFormat="1" ht="40.5" customHeight="1" outlineLevel="5" x14ac:dyDescent="0.25">
      <c r="A159" s="76" t="s">
        <v>24</v>
      </c>
      <c r="B159" s="67" t="s">
        <v>24</v>
      </c>
      <c r="C159" s="73" t="s">
        <v>1</v>
      </c>
      <c r="D159" s="73" t="s">
        <v>7</v>
      </c>
      <c r="E159" s="73" t="s">
        <v>100</v>
      </c>
      <c r="F159" s="73" t="s">
        <v>102</v>
      </c>
      <c r="G159" s="73" t="s">
        <v>498</v>
      </c>
      <c r="H159" s="73" t="s">
        <v>25</v>
      </c>
      <c r="I159" s="73"/>
      <c r="J159" s="74">
        <f>J160</f>
        <v>75279.3</v>
      </c>
      <c r="K159" s="74">
        <f t="shared" si="66"/>
        <v>75279.3</v>
      </c>
      <c r="L159" s="74">
        <f t="shared" si="66"/>
        <v>75279.3</v>
      </c>
      <c r="M159" s="71"/>
    </row>
    <row r="160" spans="1:25" s="75" customFormat="1" ht="40.5" customHeight="1" outlineLevel="6" x14ac:dyDescent="0.25">
      <c r="A160" s="76" t="s">
        <v>26</v>
      </c>
      <c r="B160" s="67" t="s">
        <v>26</v>
      </c>
      <c r="C160" s="73" t="s">
        <v>1</v>
      </c>
      <c r="D160" s="73" t="s">
        <v>7</v>
      </c>
      <c r="E160" s="73" t="s">
        <v>100</v>
      </c>
      <c r="F160" s="73" t="s">
        <v>102</v>
      </c>
      <c r="G160" s="73" t="s">
        <v>498</v>
      </c>
      <c r="H160" s="73" t="s">
        <v>27</v>
      </c>
      <c r="I160" s="73"/>
      <c r="J160" s="74">
        <v>75279.3</v>
      </c>
      <c r="K160" s="74">
        <v>75279.3</v>
      </c>
      <c r="L160" s="74">
        <v>75279.3</v>
      </c>
      <c r="M160" s="71"/>
    </row>
    <row r="161" spans="1:27" s="7" customFormat="1" ht="15" customHeight="1" outlineLevel="2" x14ac:dyDescent="0.2">
      <c r="A161" s="36" t="s">
        <v>103</v>
      </c>
      <c r="B161" s="33" t="s">
        <v>103</v>
      </c>
      <c r="C161" s="17" t="s">
        <v>1</v>
      </c>
      <c r="D161" s="17" t="s">
        <v>7</v>
      </c>
      <c r="E161" s="17" t="s">
        <v>104</v>
      </c>
      <c r="F161" s="17" t="s">
        <v>3</v>
      </c>
      <c r="G161" s="17" t="s">
        <v>350</v>
      </c>
      <c r="H161" s="17" t="s">
        <v>350</v>
      </c>
      <c r="I161" s="17"/>
      <c r="J161" s="11">
        <f>J162+J175+J181</f>
        <v>8226184.4799999995</v>
      </c>
      <c r="K161" s="11">
        <f t="shared" ref="K161:L161" si="67">K162+K175+K181</f>
        <v>8247135.8099999996</v>
      </c>
      <c r="L161" s="11">
        <f t="shared" si="67"/>
        <v>8229154.8600000003</v>
      </c>
      <c r="M161" s="34"/>
    </row>
    <row r="162" spans="1:27" s="7" customFormat="1" ht="64.5" customHeight="1" outlineLevel="2" x14ac:dyDescent="0.2">
      <c r="A162" s="36"/>
      <c r="B162" s="5" t="s">
        <v>366</v>
      </c>
      <c r="C162" s="16" t="s">
        <v>1</v>
      </c>
      <c r="D162" s="16" t="s">
        <v>7</v>
      </c>
      <c r="E162" s="16" t="s">
        <v>104</v>
      </c>
      <c r="F162" s="16" t="s">
        <v>55</v>
      </c>
      <c r="G162" s="16" t="s">
        <v>365</v>
      </c>
      <c r="H162" s="54" t="s">
        <v>350</v>
      </c>
      <c r="I162" s="54"/>
      <c r="J162" s="12">
        <f>J163+J167+J170</f>
        <v>4224872.4799999995</v>
      </c>
      <c r="K162" s="12">
        <f t="shared" ref="K162:L162" si="68">K163+K167+K170</f>
        <v>4245823.8099999996</v>
      </c>
      <c r="L162" s="12">
        <f t="shared" si="68"/>
        <v>4227842.8600000003</v>
      </c>
      <c r="M162" s="34"/>
      <c r="Y162" s="35">
        <f>J162+J175</f>
        <v>4312872.4799999995</v>
      </c>
      <c r="Z162" s="35">
        <f>K162+K176</f>
        <v>4333823.8099999996</v>
      </c>
      <c r="AA162" s="35">
        <f>L162+L176</f>
        <v>4315842.8600000003</v>
      </c>
    </row>
    <row r="163" spans="1:27" ht="81.75" customHeight="1" outlineLevel="2" x14ac:dyDescent="0.25">
      <c r="A163" s="36"/>
      <c r="B163" s="13" t="s">
        <v>10</v>
      </c>
      <c r="C163" s="15" t="s">
        <v>1</v>
      </c>
      <c r="D163" s="15" t="s">
        <v>7</v>
      </c>
      <c r="E163" s="15" t="s">
        <v>104</v>
      </c>
      <c r="F163" s="15" t="s">
        <v>55</v>
      </c>
      <c r="G163" s="15" t="s">
        <v>365</v>
      </c>
      <c r="H163" s="15" t="s">
        <v>11</v>
      </c>
      <c r="I163" s="15"/>
      <c r="J163" s="24">
        <f>J164</f>
        <v>2059566.89</v>
      </c>
      <c r="K163" s="24">
        <f t="shared" ref="K163:L163" si="69">K164</f>
        <v>2080518.22</v>
      </c>
      <c r="L163" s="24">
        <f t="shared" si="69"/>
        <v>2164343.41</v>
      </c>
      <c r="M163" s="31"/>
    </row>
    <row r="164" spans="1:27" ht="25.5" outlineLevel="2" x14ac:dyDescent="0.25">
      <c r="A164" s="36"/>
      <c r="B164" s="13" t="s">
        <v>56</v>
      </c>
      <c r="C164" s="15" t="s">
        <v>1</v>
      </c>
      <c r="D164" s="15" t="s">
        <v>7</v>
      </c>
      <c r="E164" s="15" t="s">
        <v>104</v>
      </c>
      <c r="F164" s="15" t="s">
        <v>55</v>
      </c>
      <c r="G164" s="15" t="s">
        <v>365</v>
      </c>
      <c r="H164" s="15" t="s">
        <v>57</v>
      </c>
      <c r="I164" s="15"/>
      <c r="J164" s="24">
        <f>J165+J166</f>
        <v>2059566.89</v>
      </c>
      <c r="K164" s="24">
        <f t="shared" ref="K164:L164" si="70">K165+K166</f>
        <v>2080518.22</v>
      </c>
      <c r="L164" s="24">
        <f t="shared" si="70"/>
        <v>2164343.41</v>
      </c>
      <c r="M164" s="31"/>
    </row>
    <row r="165" spans="1:27" ht="25.5" outlineLevel="2" x14ac:dyDescent="0.25">
      <c r="A165" s="36"/>
      <c r="B165" s="13" t="s">
        <v>58</v>
      </c>
      <c r="C165" s="15" t="s">
        <v>1</v>
      </c>
      <c r="D165" s="15" t="s">
        <v>7</v>
      </c>
      <c r="E165" s="15" t="s">
        <v>104</v>
      </c>
      <c r="F165" s="15" t="s">
        <v>55</v>
      </c>
      <c r="G165" s="15" t="s">
        <v>365</v>
      </c>
      <c r="H165" s="15" t="s">
        <v>59</v>
      </c>
      <c r="I165" s="15"/>
      <c r="J165" s="24">
        <v>1591126.64</v>
      </c>
      <c r="K165" s="24">
        <v>1606290.49</v>
      </c>
      <c r="L165" s="24">
        <v>1670672.36</v>
      </c>
      <c r="M165" s="31"/>
    </row>
    <row r="166" spans="1:27" ht="59.25" customHeight="1" outlineLevel="2" x14ac:dyDescent="0.25">
      <c r="A166" s="36"/>
      <c r="B166" s="13" t="s">
        <v>60</v>
      </c>
      <c r="C166" s="15" t="s">
        <v>1</v>
      </c>
      <c r="D166" s="15" t="s">
        <v>7</v>
      </c>
      <c r="E166" s="15" t="s">
        <v>104</v>
      </c>
      <c r="F166" s="15" t="s">
        <v>55</v>
      </c>
      <c r="G166" s="15" t="s">
        <v>365</v>
      </c>
      <c r="H166" s="15" t="s">
        <v>61</v>
      </c>
      <c r="I166" s="15"/>
      <c r="J166" s="24">
        <v>468440.25</v>
      </c>
      <c r="K166" s="24">
        <v>474227.73</v>
      </c>
      <c r="L166" s="24">
        <v>493671.05</v>
      </c>
      <c r="M166" s="31"/>
    </row>
    <row r="167" spans="1:27" ht="45.75" customHeight="1" outlineLevel="2" x14ac:dyDescent="0.25">
      <c r="A167" s="36"/>
      <c r="B167" s="13" t="s">
        <v>22</v>
      </c>
      <c r="C167" s="15" t="s">
        <v>1</v>
      </c>
      <c r="D167" s="15" t="s">
        <v>7</v>
      </c>
      <c r="E167" s="15" t="s">
        <v>104</v>
      </c>
      <c r="F167" s="15" t="s">
        <v>55</v>
      </c>
      <c r="G167" s="15" t="s">
        <v>365</v>
      </c>
      <c r="H167" s="15" t="s">
        <v>23</v>
      </c>
      <c r="I167" s="15"/>
      <c r="J167" s="24">
        <f>J168</f>
        <v>2165305.59</v>
      </c>
      <c r="K167" s="24">
        <f t="shared" ref="K167:L168" si="71">K168</f>
        <v>2165305.59</v>
      </c>
      <c r="L167" s="24">
        <f t="shared" si="71"/>
        <v>2063499.45</v>
      </c>
      <c r="M167" s="31"/>
    </row>
    <row r="168" spans="1:27" ht="42.75" customHeight="1" outlineLevel="2" x14ac:dyDescent="0.25">
      <c r="A168" s="36"/>
      <c r="B168" s="13" t="s">
        <v>24</v>
      </c>
      <c r="C168" s="15" t="s">
        <v>1</v>
      </c>
      <c r="D168" s="15" t="s">
        <v>7</v>
      </c>
      <c r="E168" s="15" t="s">
        <v>104</v>
      </c>
      <c r="F168" s="15" t="s">
        <v>55</v>
      </c>
      <c r="G168" s="15" t="s">
        <v>365</v>
      </c>
      <c r="H168" s="15" t="s">
        <v>25</v>
      </c>
      <c r="I168" s="15"/>
      <c r="J168" s="24">
        <f>J169</f>
        <v>2165305.59</v>
      </c>
      <c r="K168" s="24">
        <f t="shared" si="71"/>
        <v>2165305.59</v>
      </c>
      <c r="L168" s="24">
        <f t="shared" si="71"/>
        <v>2063499.45</v>
      </c>
      <c r="M168" s="31"/>
    </row>
    <row r="169" spans="1:27" ht="38.25" outlineLevel="2" x14ac:dyDescent="0.25">
      <c r="A169" s="36"/>
      <c r="B169" s="13" t="s">
        <v>26</v>
      </c>
      <c r="C169" s="15" t="s">
        <v>1</v>
      </c>
      <c r="D169" s="15" t="s">
        <v>7</v>
      </c>
      <c r="E169" s="15" t="s">
        <v>104</v>
      </c>
      <c r="F169" s="15" t="s">
        <v>55</v>
      </c>
      <c r="G169" s="15" t="s">
        <v>365</v>
      </c>
      <c r="H169" s="15" t="s">
        <v>27</v>
      </c>
      <c r="I169" s="15"/>
      <c r="J169" s="24">
        <v>2165305.59</v>
      </c>
      <c r="K169" s="24">
        <v>2165305.59</v>
      </c>
      <c r="L169" s="24">
        <v>2063499.45</v>
      </c>
      <c r="M169" s="31"/>
    </row>
    <row r="170" spans="1:27" hidden="1" outlineLevel="2" x14ac:dyDescent="0.25">
      <c r="A170" s="36"/>
      <c r="B170" s="13" t="s">
        <v>28</v>
      </c>
      <c r="C170" s="15" t="s">
        <v>1</v>
      </c>
      <c r="D170" s="15" t="s">
        <v>7</v>
      </c>
      <c r="E170" s="15" t="s">
        <v>104</v>
      </c>
      <c r="F170" s="15" t="s">
        <v>55</v>
      </c>
      <c r="G170" s="15" t="s">
        <v>365</v>
      </c>
      <c r="H170" s="15" t="s">
        <v>29</v>
      </c>
      <c r="I170" s="15"/>
      <c r="J170" s="22">
        <f>J171</f>
        <v>0</v>
      </c>
      <c r="K170" s="22">
        <f t="shared" ref="K170:L170" si="72">K171</f>
        <v>0</v>
      </c>
      <c r="L170" s="22">
        <f t="shared" si="72"/>
        <v>0</v>
      </c>
      <c r="M170" s="31"/>
    </row>
    <row r="171" spans="1:27" ht="25.5" hidden="1" outlineLevel="2" x14ac:dyDescent="0.25">
      <c r="A171" s="36"/>
      <c r="B171" s="13" t="s">
        <v>34</v>
      </c>
      <c r="C171" s="15" t="s">
        <v>1</v>
      </c>
      <c r="D171" s="15" t="s">
        <v>7</v>
      </c>
      <c r="E171" s="15" t="s">
        <v>104</v>
      </c>
      <c r="F171" s="15" t="s">
        <v>55</v>
      </c>
      <c r="G171" s="15" t="s">
        <v>365</v>
      </c>
      <c r="H171" s="15" t="s">
        <v>35</v>
      </c>
      <c r="I171" s="15"/>
      <c r="J171" s="22">
        <f>J172+J173+J174</f>
        <v>0</v>
      </c>
      <c r="K171" s="22">
        <f t="shared" ref="K171:L171" si="73">K172+K173+K174</f>
        <v>0</v>
      </c>
      <c r="L171" s="22">
        <f t="shared" si="73"/>
        <v>0</v>
      </c>
      <c r="M171" s="31"/>
    </row>
    <row r="172" spans="1:27" ht="25.5" hidden="1" outlineLevel="2" x14ac:dyDescent="0.25">
      <c r="A172" s="36"/>
      <c r="B172" s="13" t="s">
        <v>36</v>
      </c>
      <c r="C172" s="15" t="s">
        <v>1</v>
      </c>
      <c r="D172" s="15" t="s">
        <v>7</v>
      </c>
      <c r="E172" s="15" t="s">
        <v>104</v>
      </c>
      <c r="F172" s="15" t="s">
        <v>55</v>
      </c>
      <c r="G172" s="15" t="s">
        <v>365</v>
      </c>
      <c r="H172" s="15" t="s">
        <v>37</v>
      </c>
      <c r="I172" s="15"/>
      <c r="J172" s="22">
        <v>0</v>
      </c>
      <c r="K172" s="22">
        <v>0</v>
      </c>
      <c r="L172" s="22">
        <v>0</v>
      </c>
      <c r="M172" s="31"/>
    </row>
    <row r="173" spans="1:27" hidden="1" outlineLevel="2" x14ac:dyDescent="0.25">
      <c r="A173" s="36"/>
      <c r="B173" s="13" t="s">
        <v>38</v>
      </c>
      <c r="C173" s="15" t="s">
        <v>1</v>
      </c>
      <c r="D173" s="15" t="s">
        <v>7</v>
      </c>
      <c r="E173" s="15" t="s">
        <v>104</v>
      </c>
      <c r="F173" s="15" t="s">
        <v>55</v>
      </c>
      <c r="G173" s="15" t="s">
        <v>365</v>
      </c>
      <c r="H173" s="15" t="s">
        <v>39</v>
      </c>
      <c r="I173" s="15"/>
      <c r="J173" s="22">
        <v>0</v>
      </c>
      <c r="K173" s="22">
        <v>0</v>
      </c>
      <c r="L173" s="22">
        <v>0</v>
      </c>
      <c r="M173" s="31"/>
    </row>
    <row r="174" spans="1:27" hidden="1" outlineLevel="2" x14ac:dyDescent="0.25">
      <c r="A174" s="36"/>
      <c r="B174" s="13" t="s">
        <v>40</v>
      </c>
      <c r="C174" s="15" t="s">
        <v>1</v>
      </c>
      <c r="D174" s="15" t="s">
        <v>7</v>
      </c>
      <c r="E174" s="15" t="s">
        <v>104</v>
      </c>
      <c r="F174" s="15" t="s">
        <v>55</v>
      </c>
      <c r="G174" s="15" t="s">
        <v>365</v>
      </c>
      <c r="H174" s="15" t="s">
        <v>41</v>
      </c>
      <c r="I174" s="15"/>
      <c r="J174" s="22">
        <v>0</v>
      </c>
      <c r="K174" s="22">
        <v>0</v>
      </c>
      <c r="L174" s="22">
        <v>0</v>
      </c>
      <c r="M174" s="31"/>
    </row>
    <row r="175" spans="1:27" s="7" customFormat="1" ht="28.5" outlineLevel="2" x14ac:dyDescent="0.2">
      <c r="A175" s="36"/>
      <c r="B175" s="5" t="s">
        <v>466</v>
      </c>
      <c r="C175" s="16" t="s">
        <v>1</v>
      </c>
      <c r="D175" s="16" t="s">
        <v>7</v>
      </c>
      <c r="E175" s="16" t="s">
        <v>104</v>
      </c>
      <c r="F175" s="16" t="s">
        <v>55</v>
      </c>
      <c r="G175" s="16" t="s">
        <v>467</v>
      </c>
      <c r="H175" s="16"/>
      <c r="I175" s="16"/>
      <c r="J175" s="12">
        <f>J176</f>
        <v>88000</v>
      </c>
      <c r="K175" s="12">
        <f t="shared" ref="K175:L176" si="74">K176</f>
        <v>88000</v>
      </c>
      <c r="L175" s="12">
        <f t="shared" si="74"/>
        <v>88000</v>
      </c>
      <c r="M175" s="34"/>
    </row>
    <row r="176" spans="1:27" outlineLevel="2" x14ac:dyDescent="0.25">
      <c r="A176" s="36"/>
      <c r="B176" s="13" t="s">
        <v>28</v>
      </c>
      <c r="C176" s="15" t="s">
        <v>1</v>
      </c>
      <c r="D176" s="15" t="s">
        <v>7</v>
      </c>
      <c r="E176" s="15" t="s">
        <v>104</v>
      </c>
      <c r="F176" s="15" t="s">
        <v>55</v>
      </c>
      <c r="G176" s="15" t="s">
        <v>467</v>
      </c>
      <c r="H176" s="15" t="s">
        <v>29</v>
      </c>
      <c r="I176" s="15"/>
      <c r="J176" s="24">
        <f>J177</f>
        <v>88000</v>
      </c>
      <c r="K176" s="24">
        <f t="shared" si="74"/>
        <v>88000</v>
      </c>
      <c r="L176" s="24">
        <f t="shared" si="74"/>
        <v>88000</v>
      </c>
      <c r="M176" s="31"/>
    </row>
    <row r="177" spans="1:25" ht="25.5" outlineLevel="2" x14ac:dyDescent="0.25">
      <c r="A177" s="36"/>
      <c r="B177" s="13" t="s">
        <v>34</v>
      </c>
      <c r="C177" s="15" t="s">
        <v>1</v>
      </c>
      <c r="D177" s="15" t="s">
        <v>7</v>
      </c>
      <c r="E177" s="15" t="s">
        <v>104</v>
      </c>
      <c r="F177" s="15" t="s">
        <v>55</v>
      </c>
      <c r="G177" s="15" t="s">
        <v>467</v>
      </c>
      <c r="H177" s="15" t="s">
        <v>35</v>
      </c>
      <c r="I177" s="15"/>
      <c r="J177" s="24">
        <f>J178+J179+J180</f>
        <v>88000</v>
      </c>
      <c r="K177" s="24">
        <f t="shared" ref="K177:L177" si="75">K178+K179+K180</f>
        <v>88000</v>
      </c>
      <c r="L177" s="24">
        <f t="shared" si="75"/>
        <v>88000</v>
      </c>
      <c r="M177" s="31"/>
    </row>
    <row r="178" spans="1:25" ht="25.5" hidden="1" outlineLevel="2" x14ac:dyDescent="0.25">
      <c r="A178" s="36"/>
      <c r="B178" s="13" t="s">
        <v>36</v>
      </c>
      <c r="C178" s="15" t="s">
        <v>1</v>
      </c>
      <c r="D178" s="15" t="s">
        <v>7</v>
      </c>
      <c r="E178" s="15" t="s">
        <v>104</v>
      </c>
      <c r="F178" s="15" t="s">
        <v>55</v>
      </c>
      <c r="G178" s="15" t="s">
        <v>467</v>
      </c>
      <c r="H178" s="15" t="s">
        <v>37</v>
      </c>
      <c r="I178" s="15"/>
      <c r="J178" s="22">
        <v>0</v>
      </c>
      <c r="K178" s="22">
        <v>0</v>
      </c>
      <c r="L178" s="22">
        <v>0</v>
      </c>
      <c r="M178" s="31"/>
    </row>
    <row r="179" spans="1:25" outlineLevel="2" x14ac:dyDescent="0.25">
      <c r="A179" s="36"/>
      <c r="B179" s="13" t="s">
        <v>38</v>
      </c>
      <c r="C179" s="15" t="s">
        <v>1</v>
      </c>
      <c r="D179" s="15" t="s">
        <v>7</v>
      </c>
      <c r="E179" s="15" t="s">
        <v>104</v>
      </c>
      <c r="F179" s="15" t="s">
        <v>55</v>
      </c>
      <c r="G179" s="15" t="s">
        <v>467</v>
      </c>
      <c r="H179" s="15" t="s">
        <v>39</v>
      </c>
      <c r="I179" s="15"/>
      <c r="J179" s="24">
        <v>88000</v>
      </c>
      <c r="K179" s="24">
        <v>88000</v>
      </c>
      <c r="L179" s="24">
        <v>88000</v>
      </c>
      <c r="M179" s="31"/>
    </row>
    <row r="180" spans="1:25" hidden="1" outlineLevel="2" x14ac:dyDescent="0.25">
      <c r="A180" s="36"/>
      <c r="B180" s="55" t="s">
        <v>40</v>
      </c>
      <c r="C180" s="56" t="s">
        <v>1</v>
      </c>
      <c r="D180" s="56" t="s">
        <v>7</v>
      </c>
      <c r="E180" s="56" t="s">
        <v>104</v>
      </c>
      <c r="F180" s="56" t="s">
        <v>55</v>
      </c>
      <c r="G180" s="56" t="s">
        <v>467</v>
      </c>
      <c r="H180" s="56" t="s">
        <v>41</v>
      </c>
      <c r="I180" s="56"/>
      <c r="J180" s="22">
        <v>0</v>
      </c>
      <c r="K180" s="22">
        <v>0</v>
      </c>
      <c r="L180" s="22">
        <v>0</v>
      </c>
      <c r="M180" s="31"/>
    </row>
    <row r="181" spans="1:25" s="7" customFormat="1" ht="106.5" customHeight="1" outlineLevel="3" x14ac:dyDescent="0.2">
      <c r="A181" s="36" t="s">
        <v>105</v>
      </c>
      <c r="B181" s="5" t="s">
        <v>523</v>
      </c>
      <c r="C181" s="17" t="s">
        <v>1</v>
      </c>
      <c r="D181" s="17" t="s">
        <v>7</v>
      </c>
      <c r="E181" s="17" t="s">
        <v>104</v>
      </c>
      <c r="F181" s="17" t="s">
        <v>106</v>
      </c>
      <c r="G181" s="16" t="s">
        <v>380</v>
      </c>
      <c r="H181" s="46" t="s">
        <v>350</v>
      </c>
      <c r="I181" s="46"/>
      <c r="J181" s="12">
        <f>J182</f>
        <v>3913312</v>
      </c>
      <c r="K181" s="12">
        <f>K182</f>
        <v>3913312</v>
      </c>
      <c r="L181" s="12">
        <f>L182</f>
        <v>3913312</v>
      </c>
      <c r="M181" s="34"/>
    </row>
    <row r="182" spans="1:25" ht="15" customHeight="1" outlineLevel="4" x14ac:dyDescent="0.25">
      <c r="A182" s="36" t="s">
        <v>28</v>
      </c>
      <c r="B182" s="33" t="s">
        <v>28</v>
      </c>
      <c r="C182" s="14" t="s">
        <v>1</v>
      </c>
      <c r="D182" s="14" t="s">
        <v>7</v>
      </c>
      <c r="E182" s="14" t="s">
        <v>104</v>
      </c>
      <c r="F182" s="14" t="s">
        <v>106</v>
      </c>
      <c r="G182" s="14" t="s">
        <v>380</v>
      </c>
      <c r="H182" s="14" t="s">
        <v>29</v>
      </c>
      <c r="I182" s="14"/>
      <c r="J182" s="19">
        <f>J183</f>
        <v>3913312</v>
      </c>
      <c r="K182" s="19">
        <f t="shared" ref="K182:L184" si="76">K183</f>
        <v>3913312</v>
      </c>
      <c r="L182" s="19">
        <f t="shared" si="76"/>
        <v>3913312</v>
      </c>
      <c r="M182" s="31"/>
    </row>
    <row r="183" spans="1:25" ht="67.5" customHeight="1" outlineLevel="5" x14ac:dyDescent="0.25">
      <c r="A183" s="36" t="s">
        <v>107</v>
      </c>
      <c r="B183" s="33" t="s">
        <v>107</v>
      </c>
      <c r="C183" s="14" t="s">
        <v>1</v>
      </c>
      <c r="D183" s="14" t="s">
        <v>7</v>
      </c>
      <c r="E183" s="14" t="s">
        <v>104</v>
      </c>
      <c r="F183" s="14" t="s">
        <v>106</v>
      </c>
      <c r="G183" s="14" t="s">
        <v>380</v>
      </c>
      <c r="H183" s="14" t="s">
        <v>108</v>
      </c>
      <c r="I183" s="14"/>
      <c r="J183" s="19">
        <f>J184</f>
        <v>3913312</v>
      </c>
      <c r="K183" s="19">
        <f t="shared" si="76"/>
        <v>3913312</v>
      </c>
      <c r="L183" s="19">
        <f t="shared" si="76"/>
        <v>3913312</v>
      </c>
      <c r="M183" s="31"/>
    </row>
    <row r="184" spans="1:25" ht="67.5" customHeight="1" outlineLevel="6" x14ac:dyDescent="0.25">
      <c r="A184" s="36" t="s">
        <v>109</v>
      </c>
      <c r="B184" s="33" t="s">
        <v>109</v>
      </c>
      <c r="C184" s="14" t="s">
        <v>1</v>
      </c>
      <c r="D184" s="14" t="s">
        <v>7</v>
      </c>
      <c r="E184" s="14" t="s">
        <v>104</v>
      </c>
      <c r="F184" s="14" t="s">
        <v>106</v>
      </c>
      <c r="G184" s="14" t="s">
        <v>380</v>
      </c>
      <c r="H184" s="14" t="s">
        <v>108</v>
      </c>
      <c r="I184" s="14"/>
      <c r="J184" s="19">
        <f>J185</f>
        <v>3913312</v>
      </c>
      <c r="K184" s="19">
        <f t="shared" si="76"/>
        <v>3913312</v>
      </c>
      <c r="L184" s="19">
        <f t="shared" si="76"/>
        <v>3913312</v>
      </c>
      <c r="M184" s="31"/>
    </row>
    <row r="185" spans="1:25" ht="67.5" customHeight="1" outlineLevel="6" x14ac:dyDescent="0.25">
      <c r="A185" s="36" t="s">
        <v>110</v>
      </c>
      <c r="B185" s="33" t="s">
        <v>110</v>
      </c>
      <c r="C185" s="14" t="s">
        <v>1</v>
      </c>
      <c r="D185" s="14" t="s">
        <v>7</v>
      </c>
      <c r="E185" s="14" t="s">
        <v>104</v>
      </c>
      <c r="F185" s="14" t="s">
        <v>106</v>
      </c>
      <c r="G185" s="14" t="s">
        <v>380</v>
      </c>
      <c r="H185" s="14" t="s">
        <v>111</v>
      </c>
      <c r="I185" s="14"/>
      <c r="J185" s="19">
        <v>3913312</v>
      </c>
      <c r="K185" s="19">
        <v>3913312</v>
      </c>
      <c r="L185" s="19">
        <v>3913312</v>
      </c>
      <c r="M185" s="31"/>
    </row>
    <row r="186" spans="1:25" ht="40.5" hidden="1" customHeight="1" outlineLevel="3" x14ac:dyDescent="0.25">
      <c r="A186" s="36" t="s">
        <v>112</v>
      </c>
      <c r="B186" s="39" t="s">
        <v>112</v>
      </c>
      <c r="C186" s="40" t="s">
        <v>1</v>
      </c>
      <c r="D186" s="40" t="s">
        <v>7</v>
      </c>
      <c r="E186" s="40" t="s">
        <v>104</v>
      </c>
      <c r="F186" s="40" t="s">
        <v>113</v>
      </c>
      <c r="G186" s="40" t="s">
        <v>113</v>
      </c>
      <c r="H186" s="40" t="s">
        <v>350</v>
      </c>
      <c r="I186" s="40"/>
      <c r="J186" s="22">
        <f>J187</f>
        <v>0</v>
      </c>
      <c r="K186" s="22">
        <f t="shared" ref="K186:L188" si="77">K187</f>
        <v>0</v>
      </c>
      <c r="L186" s="22">
        <f t="shared" si="77"/>
        <v>0</v>
      </c>
      <c r="M186" s="31"/>
      <c r="Y186" s="6" t="s">
        <v>362</v>
      </c>
    </row>
    <row r="187" spans="1:25" ht="40.5" hidden="1" customHeight="1" outlineLevel="4" x14ac:dyDescent="0.25">
      <c r="A187" s="36" t="s">
        <v>22</v>
      </c>
      <c r="B187" s="39" t="s">
        <v>22</v>
      </c>
      <c r="C187" s="40" t="s">
        <v>1</v>
      </c>
      <c r="D187" s="40" t="s">
        <v>7</v>
      </c>
      <c r="E187" s="40" t="s">
        <v>104</v>
      </c>
      <c r="F187" s="40" t="s">
        <v>113</v>
      </c>
      <c r="G187" s="40" t="s">
        <v>113</v>
      </c>
      <c r="H187" s="40" t="s">
        <v>23</v>
      </c>
      <c r="I187" s="40"/>
      <c r="J187" s="22">
        <f>J188</f>
        <v>0</v>
      </c>
      <c r="K187" s="22">
        <f t="shared" si="77"/>
        <v>0</v>
      </c>
      <c r="L187" s="22">
        <f t="shared" si="77"/>
        <v>0</v>
      </c>
      <c r="M187" s="31"/>
    </row>
    <row r="188" spans="1:25" ht="40.5" hidden="1" customHeight="1" outlineLevel="5" x14ac:dyDescent="0.25">
      <c r="A188" s="36" t="s">
        <v>24</v>
      </c>
      <c r="B188" s="39" t="s">
        <v>24</v>
      </c>
      <c r="C188" s="40" t="s">
        <v>1</v>
      </c>
      <c r="D188" s="40" t="s">
        <v>7</v>
      </c>
      <c r="E188" s="40" t="s">
        <v>104</v>
      </c>
      <c r="F188" s="40" t="s">
        <v>113</v>
      </c>
      <c r="G188" s="40" t="s">
        <v>113</v>
      </c>
      <c r="H188" s="40" t="s">
        <v>25</v>
      </c>
      <c r="I188" s="40"/>
      <c r="J188" s="22">
        <f>J189</f>
        <v>0</v>
      </c>
      <c r="K188" s="22">
        <f t="shared" si="77"/>
        <v>0</v>
      </c>
      <c r="L188" s="22">
        <f t="shared" si="77"/>
        <v>0</v>
      </c>
      <c r="M188" s="31"/>
    </row>
    <row r="189" spans="1:25" ht="40.5" hidden="1" customHeight="1" outlineLevel="6" x14ac:dyDescent="0.25">
      <c r="A189" s="36" t="s">
        <v>26</v>
      </c>
      <c r="B189" s="39" t="s">
        <v>26</v>
      </c>
      <c r="C189" s="40" t="s">
        <v>1</v>
      </c>
      <c r="D189" s="40" t="s">
        <v>7</v>
      </c>
      <c r="E189" s="40" t="s">
        <v>104</v>
      </c>
      <c r="F189" s="40" t="s">
        <v>113</v>
      </c>
      <c r="G189" s="40" t="s">
        <v>113</v>
      </c>
      <c r="H189" s="40" t="s">
        <v>27</v>
      </c>
      <c r="I189" s="40"/>
      <c r="J189" s="22">
        <v>0</v>
      </c>
      <c r="K189" s="22">
        <v>0</v>
      </c>
      <c r="L189" s="22">
        <v>0</v>
      </c>
      <c r="M189" s="31"/>
    </row>
    <row r="190" spans="1:25" s="7" customFormat="1" ht="27" customHeight="1" outlineLevel="2" collapsed="1" x14ac:dyDescent="0.2">
      <c r="A190" s="36" t="s">
        <v>114</v>
      </c>
      <c r="B190" s="33" t="s">
        <v>114</v>
      </c>
      <c r="C190" s="17" t="s">
        <v>1</v>
      </c>
      <c r="D190" s="17" t="s">
        <v>7</v>
      </c>
      <c r="E190" s="17" t="s">
        <v>87</v>
      </c>
      <c r="F190" s="17" t="s">
        <v>3</v>
      </c>
      <c r="G190" s="17" t="s">
        <v>350</v>
      </c>
      <c r="H190" s="17" t="s">
        <v>350</v>
      </c>
      <c r="I190" s="11">
        <f>I191+I198+I202</f>
        <v>30000000</v>
      </c>
      <c r="J190" s="11">
        <f>J191+J198+J202</f>
        <v>44992523</v>
      </c>
      <c r="K190" s="11">
        <f t="shared" ref="K190:L190" si="78">K191+K198+K202</f>
        <v>14952523</v>
      </c>
      <c r="L190" s="11">
        <f t="shared" si="78"/>
        <v>14892523</v>
      </c>
      <c r="M190" s="34"/>
    </row>
    <row r="191" spans="1:25" s="7" customFormat="1" ht="31.5" customHeight="1" outlineLevel="3" x14ac:dyDescent="0.2">
      <c r="A191" s="36" t="s">
        <v>115</v>
      </c>
      <c r="B191" s="5" t="s">
        <v>382</v>
      </c>
      <c r="C191" s="17" t="s">
        <v>1</v>
      </c>
      <c r="D191" s="17" t="s">
        <v>7</v>
      </c>
      <c r="E191" s="17" t="s">
        <v>87</v>
      </c>
      <c r="F191" s="17" t="s">
        <v>116</v>
      </c>
      <c r="G191" s="16" t="s">
        <v>381</v>
      </c>
      <c r="H191" s="16" t="s">
        <v>350</v>
      </c>
      <c r="I191" s="16"/>
      <c r="J191" s="12">
        <f t="shared" ref="J191:L191" si="79">J192+J195</f>
        <v>12828493</v>
      </c>
      <c r="K191" s="12">
        <f t="shared" si="79"/>
        <v>12788493</v>
      </c>
      <c r="L191" s="12">
        <f t="shared" si="79"/>
        <v>12728493</v>
      </c>
      <c r="M191" s="34"/>
    </row>
    <row r="192" spans="1:25" ht="40.5" customHeight="1" outlineLevel="4" x14ac:dyDescent="0.25">
      <c r="A192" s="36" t="s">
        <v>22</v>
      </c>
      <c r="B192" s="33" t="s">
        <v>22</v>
      </c>
      <c r="C192" s="14" t="s">
        <v>1</v>
      </c>
      <c r="D192" s="14" t="s">
        <v>7</v>
      </c>
      <c r="E192" s="14" t="s">
        <v>87</v>
      </c>
      <c r="F192" s="14" t="s">
        <v>116</v>
      </c>
      <c r="G192" s="14" t="s">
        <v>381</v>
      </c>
      <c r="H192" s="14" t="s">
        <v>23</v>
      </c>
      <c r="I192" s="14"/>
      <c r="J192" s="19">
        <f>J193</f>
        <v>12828493</v>
      </c>
      <c r="K192" s="19">
        <f t="shared" ref="K192:L193" si="80">K193</f>
        <v>12788493</v>
      </c>
      <c r="L192" s="19">
        <f t="shared" si="80"/>
        <v>12728493</v>
      </c>
      <c r="M192" s="31"/>
    </row>
    <row r="193" spans="1:25" ht="40.5" customHeight="1" outlineLevel="5" x14ac:dyDescent="0.25">
      <c r="A193" s="36" t="s">
        <v>24</v>
      </c>
      <c r="B193" s="33" t="s">
        <v>24</v>
      </c>
      <c r="C193" s="14" t="s">
        <v>1</v>
      </c>
      <c r="D193" s="14" t="s">
        <v>7</v>
      </c>
      <c r="E193" s="14" t="s">
        <v>87</v>
      </c>
      <c r="F193" s="14" t="s">
        <v>116</v>
      </c>
      <c r="G193" s="14" t="s">
        <v>381</v>
      </c>
      <c r="H193" s="14" t="s">
        <v>25</v>
      </c>
      <c r="I193" s="14"/>
      <c r="J193" s="19">
        <f>J194</f>
        <v>12828493</v>
      </c>
      <c r="K193" s="19">
        <f t="shared" si="80"/>
        <v>12788493</v>
      </c>
      <c r="L193" s="19">
        <f t="shared" si="80"/>
        <v>12728493</v>
      </c>
      <c r="M193" s="31"/>
    </row>
    <row r="194" spans="1:25" ht="40.5" customHeight="1" outlineLevel="6" x14ac:dyDescent="0.25">
      <c r="A194" s="36" t="s">
        <v>26</v>
      </c>
      <c r="B194" s="33" t="s">
        <v>26</v>
      </c>
      <c r="C194" s="14" t="s">
        <v>1</v>
      </c>
      <c r="D194" s="14" t="s">
        <v>7</v>
      </c>
      <c r="E194" s="14" t="s">
        <v>87</v>
      </c>
      <c r="F194" s="14" t="s">
        <v>116</v>
      </c>
      <c r="G194" s="14" t="s">
        <v>381</v>
      </c>
      <c r="H194" s="14" t="s">
        <v>27</v>
      </c>
      <c r="I194" s="14"/>
      <c r="J194" s="19">
        <v>12828493</v>
      </c>
      <c r="K194" s="19">
        <v>12788493</v>
      </c>
      <c r="L194" s="19">
        <v>12728493</v>
      </c>
      <c r="M194" s="31"/>
    </row>
    <row r="195" spans="1:25" ht="15" hidden="1" customHeight="1" outlineLevel="4" x14ac:dyDescent="0.25">
      <c r="A195" s="36" t="s">
        <v>28</v>
      </c>
      <c r="B195" s="39" t="s">
        <v>28</v>
      </c>
      <c r="C195" s="40" t="s">
        <v>1</v>
      </c>
      <c r="D195" s="40" t="s">
        <v>7</v>
      </c>
      <c r="E195" s="40" t="s">
        <v>87</v>
      </c>
      <c r="F195" s="40" t="s">
        <v>116</v>
      </c>
      <c r="G195" s="40" t="s">
        <v>381</v>
      </c>
      <c r="H195" s="40" t="s">
        <v>29</v>
      </c>
      <c r="I195" s="40"/>
      <c r="J195" s="22">
        <f>J196</f>
        <v>0</v>
      </c>
      <c r="K195" s="22">
        <f t="shared" ref="K195:L196" si="81">K196</f>
        <v>0</v>
      </c>
      <c r="L195" s="22">
        <f t="shared" si="81"/>
        <v>0</v>
      </c>
      <c r="M195" s="31"/>
      <c r="Y195" s="28"/>
    </row>
    <row r="196" spans="1:25" ht="67.5" hidden="1" customHeight="1" outlineLevel="5" x14ac:dyDescent="0.25">
      <c r="A196" s="36" t="s">
        <v>107</v>
      </c>
      <c r="B196" s="39" t="s">
        <v>107</v>
      </c>
      <c r="C196" s="40" t="s">
        <v>1</v>
      </c>
      <c r="D196" s="40" t="s">
        <v>7</v>
      </c>
      <c r="E196" s="40" t="s">
        <v>87</v>
      </c>
      <c r="F196" s="40" t="s">
        <v>116</v>
      </c>
      <c r="G196" s="40" t="s">
        <v>381</v>
      </c>
      <c r="H196" s="40" t="s">
        <v>108</v>
      </c>
      <c r="I196" s="40"/>
      <c r="J196" s="22">
        <f>J197</f>
        <v>0</v>
      </c>
      <c r="K196" s="22">
        <f t="shared" si="81"/>
        <v>0</v>
      </c>
      <c r="L196" s="22">
        <f t="shared" si="81"/>
        <v>0</v>
      </c>
      <c r="M196" s="31"/>
      <c r="Y196" s="28"/>
    </row>
    <row r="197" spans="1:25" ht="67.5" hidden="1" customHeight="1" outlineLevel="6" x14ac:dyDescent="0.25">
      <c r="A197" s="36" t="s">
        <v>110</v>
      </c>
      <c r="B197" s="39" t="s">
        <v>110</v>
      </c>
      <c r="C197" s="40" t="s">
        <v>1</v>
      </c>
      <c r="D197" s="40" t="s">
        <v>7</v>
      </c>
      <c r="E197" s="40" t="s">
        <v>87</v>
      </c>
      <c r="F197" s="40" t="s">
        <v>116</v>
      </c>
      <c r="G197" s="40" t="s">
        <v>381</v>
      </c>
      <c r="H197" s="40" t="s">
        <v>111</v>
      </c>
      <c r="I197" s="40"/>
      <c r="J197" s="22">
        <v>0</v>
      </c>
      <c r="K197" s="22">
        <v>0</v>
      </c>
      <c r="L197" s="22">
        <v>0</v>
      </c>
      <c r="M197" s="31"/>
      <c r="Y197" s="28" t="s">
        <v>479</v>
      </c>
    </row>
    <row r="198" spans="1:25" ht="67.5" customHeight="1" outlineLevel="3" collapsed="1" x14ac:dyDescent="0.25">
      <c r="A198" s="36" t="s">
        <v>117</v>
      </c>
      <c r="B198" s="39" t="s">
        <v>117</v>
      </c>
      <c r="C198" s="40" t="s">
        <v>1</v>
      </c>
      <c r="D198" s="40" t="s">
        <v>7</v>
      </c>
      <c r="E198" s="40" t="s">
        <v>87</v>
      </c>
      <c r="F198" s="40" t="s">
        <v>118</v>
      </c>
      <c r="G198" s="40" t="s">
        <v>118</v>
      </c>
      <c r="H198" s="40" t="s">
        <v>350</v>
      </c>
      <c r="I198" s="100" t="str">
        <f>I199</f>
        <v>30000000</v>
      </c>
      <c r="J198" s="22" t="str">
        <f>J199</f>
        <v>30000000</v>
      </c>
      <c r="K198" s="22">
        <f t="shared" ref="K198:L200" si="82">K199</f>
        <v>0</v>
      </c>
      <c r="L198" s="22">
        <f t="shared" si="82"/>
        <v>0</v>
      </c>
      <c r="M198" s="31"/>
      <c r="Y198" s="6" t="s">
        <v>362</v>
      </c>
    </row>
    <row r="199" spans="1:25" ht="40.5" customHeight="1" outlineLevel="4" x14ac:dyDescent="0.25">
      <c r="A199" s="36" t="s">
        <v>22</v>
      </c>
      <c r="B199" s="39" t="s">
        <v>22</v>
      </c>
      <c r="C199" s="40" t="s">
        <v>1</v>
      </c>
      <c r="D199" s="40" t="s">
        <v>7</v>
      </c>
      <c r="E199" s="40" t="s">
        <v>87</v>
      </c>
      <c r="F199" s="40" t="s">
        <v>118</v>
      </c>
      <c r="G199" s="40" t="s">
        <v>118</v>
      </c>
      <c r="H199" s="40" t="s">
        <v>23</v>
      </c>
      <c r="I199" s="100" t="str">
        <f>I200</f>
        <v>30000000</v>
      </c>
      <c r="J199" s="22" t="str">
        <f>J200</f>
        <v>30000000</v>
      </c>
      <c r="K199" s="22">
        <f t="shared" si="82"/>
        <v>0</v>
      </c>
      <c r="L199" s="22">
        <f t="shared" si="82"/>
        <v>0</v>
      </c>
      <c r="M199" s="31"/>
      <c r="Y199" s="28"/>
    </row>
    <row r="200" spans="1:25" ht="40.5" customHeight="1" outlineLevel="5" x14ac:dyDescent="0.25">
      <c r="A200" s="36" t="s">
        <v>24</v>
      </c>
      <c r="B200" s="39" t="s">
        <v>24</v>
      </c>
      <c r="C200" s="40" t="s">
        <v>1</v>
      </c>
      <c r="D200" s="40" t="s">
        <v>7</v>
      </c>
      <c r="E200" s="40" t="s">
        <v>87</v>
      </c>
      <c r="F200" s="40" t="s">
        <v>118</v>
      </c>
      <c r="G200" s="40" t="s">
        <v>118</v>
      </c>
      <c r="H200" s="40" t="s">
        <v>25</v>
      </c>
      <c r="I200" s="100" t="str">
        <f>I201</f>
        <v>30000000</v>
      </c>
      <c r="J200" s="22" t="str">
        <f>J201</f>
        <v>30000000</v>
      </c>
      <c r="K200" s="22">
        <v>0</v>
      </c>
      <c r="L200" s="22">
        <f t="shared" si="82"/>
        <v>0</v>
      </c>
      <c r="M200" s="31"/>
      <c r="Y200" s="28"/>
    </row>
    <row r="201" spans="1:25" ht="40.5" customHeight="1" outlineLevel="6" x14ac:dyDescent="0.25">
      <c r="A201" s="36" t="s">
        <v>26</v>
      </c>
      <c r="B201" s="39" t="s">
        <v>26</v>
      </c>
      <c r="C201" s="40" t="s">
        <v>1</v>
      </c>
      <c r="D201" s="40" t="s">
        <v>7</v>
      </c>
      <c r="E201" s="40" t="s">
        <v>87</v>
      </c>
      <c r="F201" s="40" t="s">
        <v>118</v>
      </c>
      <c r="G201" s="40" t="s">
        <v>118</v>
      </c>
      <c r="H201" s="40" t="s">
        <v>27</v>
      </c>
      <c r="I201" s="40" t="s">
        <v>533</v>
      </c>
      <c r="J201" s="22" t="str">
        <f>I201</f>
        <v>30000000</v>
      </c>
      <c r="K201" s="22">
        <v>0</v>
      </c>
      <c r="L201" s="22">
        <v>0</v>
      </c>
      <c r="M201" s="31"/>
      <c r="Y201" s="28"/>
    </row>
    <row r="202" spans="1:25" s="7" customFormat="1" ht="76.5" customHeight="1" outlineLevel="3" x14ac:dyDescent="0.2">
      <c r="A202" s="36" t="s">
        <v>117</v>
      </c>
      <c r="B202" s="5" t="s">
        <v>524</v>
      </c>
      <c r="C202" s="16" t="s">
        <v>1</v>
      </c>
      <c r="D202" s="16" t="s">
        <v>7</v>
      </c>
      <c r="E202" s="16" t="s">
        <v>87</v>
      </c>
      <c r="F202" s="16" t="s">
        <v>119</v>
      </c>
      <c r="G202" s="16" t="s">
        <v>383</v>
      </c>
      <c r="H202" s="16" t="s">
        <v>350</v>
      </c>
      <c r="I202" s="16"/>
      <c r="J202" s="12">
        <f>J203</f>
        <v>2164030</v>
      </c>
      <c r="K202" s="12">
        <f t="shared" ref="K202:L204" si="83">K203</f>
        <v>2164030</v>
      </c>
      <c r="L202" s="12">
        <f t="shared" si="83"/>
        <v>2164030</v>
      </c>
      <c r="M202" s="34"/>
      <c r="Y202" s="51"/>
    </row>
    <row r="203" spans="1:25" ht="40.5" customHeight="1" outlineLevel="4" x14ac:dyDescent="0.25">
      <c r="A203" s="36" t="s">
        <v>22</v>
      </c>
      <c r="B203" s="13" t="s">
        <v>22</v>
      </c>
      <c r="C203" s="15" t="s">
        <v>1</v>
      </c>
      <c r="D203" s="15" t="s">
        <v>7</v>
      </c>
      <c r="E203" s="15" t="s">
        <v>87</v>
      </c>
      <c r="F203" s="15" t="s">
        <v>119</v>
      </c>
      <c r="G203" s="15" t="s">
        <v>383</v>
      </c>
      <c r="H203" s="15" t="s">
        <v>23</v>
      </c>
      <c r="I203" s="15"/>
      <c r="J203" s="24">
        <f>J204</f>
        <v>2164030</v>
      </c>
      <c r="K203" s="24">
        <f t="shared" si="83"/>
        <v>2164030</v>
      </c>
      <c r="L203" s="24">
        <f t="shared" si="83"/>
        <v>2164030</v>
      </c>
      <c r="M203" s="31"/>
      <c r="Y203" s="28"/>
    </row>
    <row r="204" spans="1:25" ht="40.5" customHeight="1" outlineLevel="5" x14ac:dyDescent="0.25">
      <c r="A204" s="36" t="s">
        <v>24</v>
      </c>
      <c r="B204" s="13" t="s">
        <v>24</v>
      </c>
      <c r="C204" s="15" t="s">
        <v>1</v>
      </c>
      <c r="D204" s="15" t="s">
        <v>7</v>
      </c>
      <c r="E204" s="15" t="s">
        <v>87</v>
      </c>
      <c r="F204" s="15" t="s">
        <v>119</v>
      </c>
      <c r="G204" s="15" t="s">
        <v>383</v>
      </c>
      <c r="H204" s="15" t="s">
        <v>25</v>
      </c>
      <c r="I204" s="15"/>
      <c r="J204" s="24">
        <f>J205</f>
        <v>2164030</v>
      </c>
      <c r="K204" s="24">
        <f t="shared" si="83"/>
        <v>2164030</v>
      </c>
      <c r="L204" s="24">
        <f t="shared" si="83"/>
        <v>2164030</v>
      </c>
      <c r="M204" s="31"/>
      <c r="Y204" s="28"/>
    </row>
    <row r="205" spans="1:25" ht="40.5" customHeight="1" outlineLevel="6" x14ac:dyDescent="0.25">
      <c r="A205" s="36" t="s">
        <v>26</v>
      </c>
      <c r="B205" s="13" t="s">
        <v>26</v>
      </c>
      <c r="C205" s="15" t="s">
        <v>1</v>
      </c>
      <c r="D205" s="15" t="s">
        <v>7</v>
      </c>
      <c r="E205" s="15" t="s">
        <v>87</v>
      </c>
      <c r="F205" s="15" t="s">
        <v>119</v>
      </c>
      <c r="G205" s="15" t="s">
        <v>383</v>
      </c>
      <c r="H205" s="15" t="s">
        <v>27</v>
      </c>
      <c r="I205" s="15"/>
      <c r="J205" s="24">
        <v>2164030</v>
      </c>
      <c r="K205" s="24">
        <v>2164030</v>
      </c>
      <c r="L205" s="24">
        <v>2164030</v>
      </c>
      <c r="M205" s="31"/>
      <c r="Y205" s="28"/>
    </row>
    <row r="206" spans="1:25" ht="27" customHeight="1" outlineLevel="2" x14ac:dyDescent="0.25">
      <c r="A206" s="36" t="s">
        <v>120</v>
      </c>
      <c r="B206" s="33" t="s">
        <v>120</v>
      </c>
      <c r="C206" s="14" t="s">
        <v>1</v>
      </c>
      <c r="D206" s="14" t="s">
        <v>7</v>
      </c>
      <c r="E206" s="14" t="s">
        <v>121</v>
      </c>
      <c r="F206" s="14" t="s">
        <v>3</v>
      </c>
      <c r="G206" s="14" t="s">
        <v>350</v>
      </c>
      <c r="H206" s="14" t="s">
        <v>350</v>
      </c>
      <c r="I206" s="14"/>
      <c r="J206" s="19">
        <f>J207+J211+J218+J222+J230+J234+J238</f>
        <v>1895460</v>
      </c>
      <c r="K206" s="19">
        <f>K207+K211+K218+K222+K230+K234+K238</f>
        <v>625960</v>
      </c>
      <c r="L206" s="19">
        <f>L207+L211+L218+L222+L230+L234+L238</f>
        <v>625960</v>
      </c>
      <c r="M206" s="31"/>
    </row>
    <row r="207" spans="1:25" s="70" customFormat="1" ht="27" customHeight="1" outlineLevel="2" x14ac:dyDescent="0.2">
      <c r="A207" s="76"/>
      <c r="B207" s="78" t="s">
        <v>487</v>
      </c>
      <c r="C207" s="68" t="s">
        <v>1</v>
      </c>
      <c r="D207" s="68" t="s">
        <v>7</v>
      </c>
      <c r="E207" s="68" t="s">
        <v>121</v>
      </c>
      <c r="F207" s="68" t="s">
        <v>123</v>
      </c>
      <c r="G207" s="68" t="s">
        <v>488</v>
      </c>
      <c r="H207" s="68" t="s">
        <v>350</v>
      </c>
      <c r="I207" s="68"/>
      <c r="J207" s="69">
        <f>J208</f>
        <v>1000000</v>
      </c>
      <c r="K207" s="69">
        <f t="shared" ref="K207:L207" si="84">K208</f>
        <v>0</v>
      </c>
      <c r="L207" s="69">
        <f t="shared" si="84"/>
        <v>0</v>
      </c>
      <c r="M207" s="66"/>
    </row>
    <row r="208" spans="1:25" ht="27" customHeight="1" outlineLevel="2" x14ac:dyDescent="0.25">
      <c r="A208" s="36"/>
      <c r="B208" s="33" t="s">
        <v>22</v>
      </c>
      <c r="C208" s="14" t="s">
        <v>1</v>
      </c>
      <c r="D208" s="14" t="s">
        <v>7</v>
      </c>
      <c r="E208" s="14" t="s">
        <v>121</v>
      </c>
      <c r="F208" s="14" t="s">
        <v>123</v>
      </c>
      <c r="G208" s="14" t="s">
        <v>488</v>
      </c>
      <c r="H208" s="14" t="s">
        <v>23</v>
      </c>
      <c r="I208" s="14"/>
      <c r="J208" s="19">
        <f>J209</f>
        <v>1000000</v>
      </c>
      <c r="K208" s="19">
        <f>K209</f>
        <v>0</v>
      </c>
      <c r="L208" s="19">
        <f>L209</f>
        <v>0</v>
      </c>
      <c r="M208" s="31"/>
    </row>
    <row r="209" spans="1:25" ht="27" customHeight="1" outlineLevel="2" x14ac:dyDescent="0.25">
      <c r="A209" s="36"/>
      <c r="B209" s="33" t="s">
        <v>24</v>
      </c>
      <c r="C209" s="14" t="s">
        <v>1</v>
      </c>
      <c r="D209" s="14" t="s">
        <v>7</v>
      </c>
      <c r="E209" s="14" t="s">
        <v>121</v>
      </c>
      <c r="F209" s="14" t="s">
        <v>123</v>
      </c>
      <c r="G209" s="14" t="s">
        <v>488</v>
      </c>
      <c r="H209" s="14" t="s">
        <v>25</v>
      </c>
      <c r="I209" s="14"/>
      <c r="J209" s="19">
        <f>J210</f>
        <v>1000000</v>
      </c>
      <c r="K209" s="19">
        <f t="shared" ref="K209:L209" si="85">K210</f>
        <v>0</v>
      </c>
      <c r="L209" s="19">
        <f t="shared" si="85"/>
        <v>0</v>
      </c>
      <c r="M209" s="31"/>
    </row>
    <row r="210" spans="1:25" ht="27" customHeight="1" outlineLevel="2" x14ac:dyDescent="0.25">
      <c r="A210" s="36"/>
      <c r="B210" s="33" t="s">
        <v>26</v>
      </c>
      <c r="C210" s="14" t="s">
        <v>1</v>
      </c>
      <c r="D210" s="14" t="s">
        <v>7</v>
      </c>
      <c r="E210" s="14" t="s">
        <v>121</v>
      </c>
      <c r="F210" s="14" t="s">
        <v>123</v>
      </c>
      <c r="G210" s="14" t="s">
        <v>488</v>
      </c>
      <c r="H210" s="14" t="s">
        <v>27</v>
      </c>
      <c r="I210" s="14"/>
      <c r="J210" s="19">
        <v>1000000</v>
      </c>
      <c r="K210" s="19">
        <v>0</v>
      </c>
      <c r="L210" s="19">
        <v>0</v>
      </c>
      <c r="M210" s="31"/>
    </row>
    <row r="211" spans="1:25" s="7" customFormat="1" ht="33" customHeight="1" outlineLevel="3" x14ac:dyDescent="0.2">
      <c r="A211" s="36" t="s">
        <v>122</v>
      </c>
      <c r="B211" s="5" t="s">
        <v>385</v>
      </c>
      <c r="C211" s="17" t="s">
        <v>1</v>
      </c>
      <c r="D211" s="17" t="s">
        <v>7</v>
      </c>
      <c r="E211" s="17" t="s">
        <v>121</v>
      </c>
      <c r="F211" s="17" t="s">
        <v>123</v>
      </c>
      <c r="G211" s="16" t="s">
        <v>384</v>
      </c>
      <c r="H211" s="46" t="s">
        <v>350</v>
      </c>
      <c r="I211" s="46"/>
      <c r="J211" s="12">
        <f>J212+J217</f>
        <v>263344</v>
      </c>
      <c r="K211" s="12">
        <f t="shared" ref="K211:L211" si="86">K212+K217</f>
        <v>263344</v>
      </c>
      <c r="L211" s="12">
        <f t="shared" si="86"/>
        <v>263344</v>
      </c>
      <c r="M211" s="34"/>
    </row>
    <row r="212" spans="1:25" ht="40.5" customHeight="1" outlineLevel="4" x14ac:dyDescent="0.25">
      <c r="A212" s="36" t="s">
        <v>22</v>
      </c>
      <c r="B212" s="33" t="s">
        <v>22</v>
      </c>
      <c r="C212" s="14" t="s">
        <v>1</v>
      </c>
      <c r="D212" s="14" t="s">
        <v>7</v>
      </c>
      <c r="E212" s="14" t="s">
        <v>121</v>
      </c>
      <c r="F212" s="14" t="s">
        <v>123</v>
      </c>
      <c r="G212" s="14" t="s">
        <v>384</v>
      </c>
      <c r="H212" s="14" t="s">
        <v>23</v>
      </c>
      <c r="I212" s="14"/>
      <c r="J212" s="19">
        <f>J213</f>
        <v>241944</v>
      </c>
      <c r="K212" s="19">
        <f>K213</f>
        <v>241944</v>
      </c>
      <c r="L212" s="19">
        <f>L213</f>
        <v>241944</v>
      </c>
      <c r="M212" s="31"/>
    </row>
    <row r="213" spans="1:25" ht="40.5" customHeight="1" outlineLevel="5" x14ac:dyDescent="0.25">
      <c r="A213" s="36" t="s">
        <v>24</v>
      </c>
      <c r="B213" s="33" t="s">
        <v>24</v>
      </c>
      <c r="C213" s="14" t="s">
        <v>1</v>
      </c>
      <c r="D213" s="14" t="s">
        <v>7</v>
      </c>
      <c r="E213" s="14" t="s">
        <v>121</v>
      </c>
      <c r="F213" s="14" t="s">
        <v>123</v>
      </c>
      <c r="G213" s="14" t="s">
        <v>384</v>
      </c>
      <c r="H213" s="14" t="s">
        <v>25</v>
      </c>
      <c r="I213" s="14"/>
      <c r="J213" s="19">
        <f>J214</f>
        <v>241944</v>
      </c>
      <c r="K213" s="19">
        <f t="shared" ref="K213:L213" si="87">K214</f>
        <v>241944</v>
      </c>
      <c r="L213" s="19">
        <f t="shared" si="87"/>
        <v>241944</v>
      </c>
      <c r="M213" s="31"/>
    </row>
    <row r="214" spans="1:25" ht="40.5" customHeight="1" outlineLevel="6" x14ac:dyDescent="0.25">
      <c r="A214" s="36" t="s">
        <v>26</v>
      </c>
      <c r="B214" s="33" t="s">
        <v>26</v>
      </c>
      <c r="C214" s="14" t="s">
        <v>1</v>
      </c>
      <c r="D214" s="14" t="s">
        <v>7</v>
      </c>
      <c r="E214" s="14" t="s">
        <v>121</v>
      </c>
      <c r="F214" s="14" t="s">
        <v>123</v>
      </c>
      <c r="G214" s="14" t="s">
        <v>384</v>
      </c>
      <c r="H214" s="14" t="s">
        <v>27</v>
      </c>
      <c r="I214" s="14"/>
      <c r="J214" s="19">
        <v>241944</v>
      </c>
      <c r="K214" s="19">
        <v>241944</v>
      </c>
      <c r="L214" s="19">
        <v>241944</v>
      </c>
      <c r="M214" s="31"/>
    </row>
    <row r="215" spans="1:25" ht="40.5" customHeight="1" outlineLevel="6" x14ac:dyDescent="0.25">
      <c r="A215" s="36"/>
      <c r="B215" s="13" t="s">
        <v>72</v>
      </c>
      <c r="C215" s="14" t="s">
        <v>1</v>
      </c>
      <c r="D215" s="14" t="s">
        <v>7</v>
      </c>
      <c r="E215" s="14" t="s">
        <v>121</v>
      </c>
      <c r="F215" s="14" t="s">
        <v>123</v>
      </c>
      <c r="G215" s="14" t="s">
        <v>384</v>
      </c>
      <c r="H215" s="14" t="s">
        <v>73</v>
      </c>
      <c r="I215" s="14"/>
      <c r="J215" s="19">
        <f>J216</f>
        <v>21400</v>
      </c>
      <c r="K215" s="19">
        <f t="shared" ref="K215:L215" si="88">K216</f>
        <v>21400</v>
      </c>
      <c r="L215" s="19">
        <f t="shared" si="88"/>
        <v>21400</v>
      </c>
      <c r="M215" s="31"/>
    </row>
    <row r="216" spans="1:25" outlineLevel="6" x14ac:dyDescent="0.25">
      <c r="A216" s="36"/>
      <c r="B216" s="13" t="s">
        <v>74</v>
      </c>
      <c r="C216" s="14" t="s">
        <v>1</v>
      </c>
      <c r="D216" s="14" t="s">
        <v>7</v>
      </c>
      <c r="E216" s="14" t="s">
        <v>121</v>
      </c>
      <c r="F216" s="14" t="s">
        <v>123</v>
      </c>
      <c r="G216" s="14" t="s">
        <v>384</v>
      </c>
      <c r="H216" s="14" t="s">
        <v>75</v>
      </c>
      <c r="I216" s="14"/>
      <c r="J216" s="19">
        <f>J217</f>
        <v>21400</v>
      </c>
      <c r="K216" s="19">
        <f t="shared" ref="K216:L216" si="89">K217</f>
        <v>21400</v>
      </c>
      <c r="L216" s="19">
        <f t="shared" si="89"/>
        <v>21400</v>
      </c>
      <c r="M216" s="31"/>
    </row>
    <row r="217" spans="1:25" ht="25.5" outlineLevel="6" x14ac:dyDescent="0.25">
      <c r="A217" s="36"/>
      <c r="B217" s="13" t="s">
        <v>80</v>
      </c>
      <c r="C217" s="14" t="s">
        <v>1</v>
      </c>
      <c r="D217" s="14" t="s">
        <v>7</v>
      </c>
      <c r="E217" s="14" t="s">
        <v>121</v>
      </c>
      <c r="F217" s="14" t="s">
        <v>123</v>
      </c>
      <c r="G217" s="14" t="s">
        <v>384</v>
      </c>
      <c r="H217" s="14" t="s">
        <v>81</v>
      </c>
      <c r="I217" s="14"/>
      <c r="J217" s="19">
        <v>21400</v>
      </c>
      <c r="K217" s="19">
        <v>21400</v>
      </c>
      <c r="L217" s="19">
        <v>21400</v>
      </c>
      <c r="M217" s="31"/>
    </row>
    <row r="218" spans="1:25" s="7" customFormat="1" ht="40.5" customHeight="1" outlineLevel="3" x14ac:dyDescent="0.2">
      <c r="A218" s="36" t="s">
        <v>124</v>
      </c>
      <c r="B218" s="13" t="s">
        <v>486</v>
      </c>
      <c r="C218" s="16" t="s">
        <v>1</v>
      </c>
      <c r="D218" s="16" t="s">
        <v>7</v>
      </c>
      <c r="E218" s="16" t="s">
        <v>121</v>
      </c>
      <c r="F218" s="16" t="s">
        <v>125</v>
      </c>
      <c r="G218" s="16" t="s">
        <v>490</v>
      </c>
      <c r="H218" s="16" t="s">
        <v>350</v>
      </c>
      <c r="I218" s="16"/>
      <c r="J218" s="12">
        <f>J219</f>
        <v>50000</v>
      </c>
      <c r="K218" s="12">
        <f t="shared" ref="K218:L218" si="90">K219</f>
        <v>50000</v>
      </c>
      <c r="L218" s="12">
        <f t="shared" si="90"/>
        <v>50000</v>
      </c>
      <c r="M218" s="10" t="e">
        <f>M219+#REF!</f>
        <v>#REF!</v>
      </c>
      <c r="N218" s="3" t="e">
        <f>N219+#REF!</f>
        <v>#REF!</v>
      </c>
      <c r="O218" s="3" t="e">
        <f>O219+#REF!</f>
        <v>#REF!</v>
      </c>
      <c r="P218" s="3" t="e">
        <f>P219+#REF!</f>
        <v>#REF!</v>
      </c>
      <c r="Q218" s="3" t="e">
        <f>Q219+#REF!</f>
        <v>#REF!</v>
      </c>
      <c r="R218" s="3" t="e">
        <f>R219+#REF!</f>
        <v>#REF!</v>
      </c>
      <c r="S218" s="3" t="e">
        <f>S219+#REF!</f>
        <v>#REF!</v>
      </c>
      <c r="T218" s="3" t="e">
        <f>T219+#REF!</f>
        <v>#REF!</v>
      </c>
      <c r="U218" s="3" t="e">
        <f>U219+#REF!</f>
        <v>#REF!</v>
      </c>
      <c r="V218" s="3" t="e">
        <f>V219+#REF!</f>
        <v>#REF!</v>
      </c>
      <c r="W218" s="3" t="e">
        <f>W219+#REF!</f>
        <v>#REF!</v>
      </c>
      <c r="X218" s="3" t="e">
        <f>X219+#REF!</f>
        <v>#REF!</v>
      </c>
      <c r="Y218" s="6"/>
    </row>
    <row r="219" spans="1:25" ht="15" customHeight="1" outlineLevel="4" x14ac:dyDescent="0.25">
      <c r="A219" s="36" t="s">
        <v>28</v>
      </c>
      <c r="B219" s="13" t="s">
        <v>28</v>
      </c>
      <c r="C219" s="15" t="s">
        <v>1</v>
      </c>
      <c r="D219" s="15" t="s">
        <v>7</v>
      </c>
      <c r="E219" s="15" t="s">
        <v>121</v>
      </c>
      <c r="F219" s="15" t="s">
        <v>125</v>
      </c>
      <c r="G219" s="15" t="s">
        <v>490</v>
      </c>
      <c r="H219" s="15" t="s">
        <v>29</v>
      </c>
      <c r="I219" s="15"/>
      <c r="J219" s="24">
        <f>J220</f>
        <v>50000</v>
      </c>
      <c r="K219" s="24">
        <f t="shared" ref="K219:L220" si="91">K220</f>
        <v>50000</v>
      </c>
      <c r="L219" s="24">
        <f t="shared" si="91"/>
        <v>50000</v>
      </c>
      <c r="M219" s="31"/>
    </row>
    <row r="220" spans="1:25" ht="67.5" customHeight="1" outlineLevel="5" x14ac:dyDescent="0.25">
      <c r="A220" s="36" t="s">
        <v>107</v>
      </c>
      <c r="B220" s="13" t="s">
        <v>107</v>
      </c>
      <c r="C220" s="15" t="s">
        <v>1</v>
      </c>
      <c r="D220" s="15" t="s">
        <v>7</v>
      </c>
      <c r="E220" s="15" t="s">
        <v>121</v>
      </c>
      <c r="F220" s="15" t="s">
        <v>125</v>
      </c>
      <c r="G220" s="15" t="s">
        <v>490</v>
      </c>
      <c r="H220" s="15" t="s">
        <v>108</v>
      </c>
      <c r="I220" s="15"/>
      <c r="J220" s="24">
        <f>J221</f>
        <v>50000</v>
      </c>
      <c r="K220" s="24">
        <f t="shared" si="91"/>
        <v>50000</v>
      </c>
      <c r="L220" s="24">
        <f t="shared" si="91"/>
        <v>50000</v>
      </c>
      <c r="M220" s="31"/>
    </row>
    <row r="221" spans="1:25" ht="67.5" customHeight="1" outlineLevel="6" x14ac:dyDescent="0.25">
      <c r="A221" s="57" t="s">
        <v>110</v>
      </c>
      <c r="B221" s="13" t="s">
        <v>110</v>
      </c>
      <c r="C221" s="15" t="s">
        <v>1</v>
      </c>
      <c r="D221" s="15" t="s">
        <v>7</v>
      </c>
      <c r="E221" s="15" t="s">
        <v>121</v>
      </c>
      <c r="F221" s="15" t="s">
        <v>125</v>
      </c>
      <c r="G221" s="15" t="s">
        <v>490</v>
      </c>
      <c r="H221" s="15" t="s">
        <v>111</v>
      </c>
      <c r="I221" s="15"/>
      <c r="J221" s="24">
        <v>50000</v>
      </c>
      <c r="K221" s="24">
        <v>50000</v>
      </c>
      <c r="L221" s="24">
        <v>50000</v>
      </c>
      <c r="M221" s="31"/>
    </row>
    <row r="222" spans="1:25" s="70" customFormat="1" ht="67.5" customHeight="1" outlineLevel="3" x14ac:dyDescent="0.2">
      <c r="A222" s="76" t="s">
        <v>126</v>
      </c>
      <c r="B222" s="67" t="s">
        <v>126</v>
      </c>
      <c r="C222" s="68" t="s">
        <v>1</v>
      </c>
      <c r="D222" s="68" t="s">
        <v>7</v>
      </c>
      <c r="E222" s="68" t="s">
        <v>121</v>
      </c>
      <c r="F222" s="68" t="s">
        <v>127</v>
      </c>
      <c r="G222" s="68" t="s">
        <v>491</v>
      </c>
      <c r="H222" s="68" t="s">
        <v>350</v>
      </c>
      <c r="I222" s="68"/>
      <c r="J222" s="69">
        <f>J223+J227</f>
        <v>312616</v>
      </c>
      <c r="K222" s="69">
        <f t="shared" ref="K222:L222" si="92">K223+K227</f>
        <v>312616</v>
      </c>
      <c r="L222" s="69">
        <f t="shared" si="92"/>
        <v>312616</v>
      </c>
      <c r="M222" s="66"/>
      <c r="Y222" s="77" t="s">
        <v>369</v>
      </c>
    </row>
    <row r="223" spans="1:25" s="75" customFormat="1" ht="94.5" customHeight="1" outlineLevel="4" x14ac:dyDescent="0.25">
      <c r="A223" s="76" t="s">
        <v>10</v>
      </c>
      <c r="B223" s="67" t="s">
        <v>10</v>
      </c>
      <c r="C223" s="73" t="s">
        <v>1</v>
      </c>
      <c r="D223" s="73" t="s">
        <v>7</v>
      </c>
      <c r="E223" s="73" t="s">
        <v>121</v>
      </c>
      <c r="F223" s="73" t="s">
        <v>127</v>
      </c>
      <c r="G223" s="73" t="s">
        <v>491</v>
      </c>
      <c r="H223" s="73" t="s">
        <v>11</v>
      </c>
      <c r="I223" s="73"/>
      <c r="J223" s="74">
        <f>J224</f>
        <v>211418.41</v>
      </c>
      <c r="K223" s="74">
        <f t="shared" ref="K223:L223" si="93">K224</f>
        <v>211418.41</v>
      </c>
      <c r="L223" s="74">
        <f t="shared" si="93"/>
        <v>211418.41</v>
      </c>
      <c r="M223" s="71"/>
    </row>
    <row r="224" spans="1:25" s="75" customFormat="1" ht="40.5" customHeight="1" outlineLevel="5" x14ac:dyDescent="0.25">
      <c r="A224" s="76" t="s">
        <v>12</v>
      </c>
      <c r="B224" s="67" t="s">
        <v>12</v>
      </c>
      <c r="C224" s="73" t="s">
        <v>1</v>
      </c>
      <c r="D224" s="73" t="s">
        <v>7</v>
      </c>
      <c r="E224" s="73" t="s">
        <v>121</v>
      </c>
      <c r="F224" s="73" t="s">
        <v>127</v>
      </c>
      <c r="G224" s="73" t="s">
        <v>491</v>
      </c>
      <c r="H224" s="73" t="s">
        <v>13</v>
      </c>
      <c r="I224" s="73"/>
      <c r="J224" s="74">
        <f>J225+J226</f>
        <v>211418.41</v>
      </c>
      <c r="K224" s="74">
        <f t="shared" ref="K224:L224" si="94">K225+K226</f>
        <v>211418.41</v>
      </c>
      <c r="L224" s="74">
        <f t="shared" si="94"/>
        <v>211418.41</v>
      </c>
      <c r="M224" s="71"/>
    </row>
    <row r="225" spans="1:25" s="75" customFormat="1" ht="40.5" customHeight="1" outlineLevel="6" x14ac:dyDescent="0.25">
      <c r="A225" s="76" t="s">
        <v>14</v>
      </c>
      <c r="B225" s="67" t="s">
        <v>14</v>
      </c>
      <c r="C225" s="73" t="s">
        <v>1</v>
      </c>
      <c r="D225" s="73" t="s">
        <v>7</v>
      </c>
      <c r="E225" s="73" t="s">
        <v>121</v>
      </c>
      <c r="F225" s="73" t="s">
        <v>127</v>
      </c>
      <c r="G225" s="73" t="s">
        <v>491</v>
      </c>
      <c r="H225" s="73" t="s">
        <v>15</v>
      </c>
      <c r="I225" s="73"/>
      <c r="J225" s="74">
        <v>162379.73000000001</v>
      </c>
      <c r="K225" s="74">
        <v>162379.73000000001</v>
      </c>
      <c r="L225" s="74">
        <v>162379.73000000001</v>
      </c>
      <c r="M225" s="71"/>
    </row>
    <row r="226" spans="1:25" s="75" customFormat="1" ht="67.5" customHeight="1" outlineLevel="6" x14ac:dyDescent="0.25">
      <c r="A226" s="76" t="s">
        <v>16</v>
      </c>
      <c r="B226" s="67" t="s">
        <v>16</v>
      </c>
      <c r="C226" s="73" t="s">
        <v>1</v>
      </c>
      <c r="D226" s="73" t="s">
        <v>7</v>
      </c>
      <c r="E226" s="73" t="s">
        <v>121</v>
      </c>
      <c r="F226" s="73" t="s">
        <v>127</v>
      </c>
      <c r="G226" s="73" t="s">
        <v>491</v>
      </c>
      <c r="H226" s="73" t="s">
        <v>17</v>
      </c>
      <c r="I226" s="73"/>
      <c r="J226" s="74">
        <v>49038.68</v>
      </c>
      <c r="K226" s="74">
        <v>49038.68</v>
      </c>
      <c r="L226" s="74">
        <v>49038.68</v>
      </c>
      <c r="M226" s="71"/>
    </row>
    <row r="227" spans="1:25" s="75" customFormat="1" ht="40.5" customHeight="1" outlineLevel="4" x14ac:dyDescent="0.25">
      <c r="A227" s="76" t="s">
        <v>22</v>
      </c>
      <c r="B227" s="67" t="s">
        <v>22</v>
      </c>
      <c r="C227" s="73" t="s">
        <v>1</v>
      </c>
      <c r="D227" s="73" t="s">
        <v>7</v>
      </c>
      <c r="E227" s="73" t="s">
        <v>121</v>
      </c>
      <c r="F227" s="73" t="s">
        <v>127</v>
      </c>
      <c r="G227" s="73" t="s">
        <v>491</v>
      </c>
      <c r="H227" s="73" t="s">
        <v>23</v>
      </c>
      <c r="I227" s="73"/>
      <c r="J227" s="74">
        <f>J228</f>
        <v>101197.59</v>
      </c>
      <c r="K227" s="74">
        <f t="shared" ref="K227:L227" si="95">K228</f>
        <v>101197.59</v>
      </c>
      <c r="L227" s="74">
        <f t="shared" si="95"/>
        <v>101197.59</v>
      </c>
      <c r="M227" s="71"/>
    </row>
    <row r="228" spans="1:25" s="75" customFormat="1" ht="40.5" customHeight="1" outlineLevel="5" x14ac:dyDescent="0.25">
      <c r="A228" s="76" t="s">
        <v>24</v>
      </c>
      <c r="B228" s="67" t="s">
        <v>24</v>
      </c>
      <c r="C228" s="73" t="s">
        <v>1</v>
      </c>
      <c r="D228" s="73" t="s">
        <v>7</v>
      </c>
      <c r="E228" s="73" t="s">
        <v>121</v>
      </c>
      <c r="F228" s="73" t="s">
        <v>127</v>
      </c>
      <c r="G228" s="73" t="s">
        <v>491</v>
      </c>
      <c r="H228" s="73" t="s">
        <v>25</v>
      </c>
      <c r="I228" s="73"/>
      <c r="J228" s="74">
        <f>J229</f>
        <v>101197.59</v>
      </c>
      <c r="K228" s="74">
        <f t="shared" ref="K228:L228" si="96">K229</f>
        <v>101197.59</v>
      </c>
      <c r="L228" s="74">
        <f t="shared" si="96"/>
        <v>101197.59</v>
      </c>
      <c r="M228" s="71"/>
    </row>
    <row r="229" spans="1:25" s="75" customFormat="1" ht="40.5" customHeight="1" outlineLevel="6" x14ac:dyDescent="0.25">
      <c r="A229" s="76" t="s">
        <v>26</v>
      </c>
      <c r="B229" s="67" t="s">
        <v>26</v>
      </c>
      <c r="C229" s="73" t="s">
        <v>1</v>
      </c>
      <c r="D229" s="73" t="s">
        <v>7</v>
      </c>
      <c r="E229" s="73" t="s">
        <v>121</v>
      </c>
      <c r="F229" s="73" t="s">
        <v>127</v>
      </c>
      <c r="G229" s="73" t="s">
        <v>491</v>
      </c>
      <c r="H229" s="73" t="s">
        <v>27</v>
      </c>
      <c r="I229" s="73"/>
      <c r="J229" s="74">
        <v>101197.59</v>
      </c>
      <c r="K229" s="74">
        <v>101197.59</v>
      </c>
      <c r="L229" s="74">
        <v>101197.59</v>
      </c>
      <c r="M229" s="71"/>
    </row>
    <row r="230" spans="1:25" ht="86.25" hidden="1" customHeight="1" outlineLevel="3" x14ac:dyDescent="0.25">
      <c r="A230" s="36" t="s">
        <v>128</v>
      </c>
      <c r="B230" s="5" t="s">
        <v>387</v>
      </c>
      <c r="C230" s="15" t="s">
        <v>1</v>
      </c>
      <c r="D230" s="15" t="s">
        <v>7</v>
      </c>
      <c r="E230" s="15" t="s">
        <v>121</v>
      </c>
      <c r="F230" s="15" t="s">
        <v>129</v>
      </c>
      <c r="G230" s="15" t="s">
        <v>386</v>
      </c>
      <c r="H230" s="15" t="s">
        <v>350</v>
      </c>
      <c r="I230" s="15"/>
      <c r="J230" s="22">
        <f>J231</f>
        <v>0</v>
      </c>
      <c r="K230" s="22">
        <f t="shared" ref="K230:L232" si="97">K231</f>
        <v>0</v>
      </c>
      <c r="L230" s="22">
        <f t="shared" si="97"/>
        <v>0</v>
      </c>
      <c r="M230" s="31"/>
    </row>
    <row r="231" spans="1:25" ht="15" hidden="1" customHeight="1" outlineLevel="4" x14ac:dyDescent="0.25">
      <c r="A231" s="36" t="s">
        <v>28</v>
      </c>
      <c r="B231" s="13" t="s">
        <v>28</v>
      </c>
      <c r="C231" s="15" t="s">
        <v>1</v>
      </c>
      <c r="D231" s="15" t="s">
        <v>7</v>
      </c>
      <c r="E231" s="15" t="s">
        <v>121</v>
      </c>
      <c r="F231" s="15" t="s">
        <v>129</v>
      </c>
      <c r="G231" s="15" t="s">
        <v>386</v>
      </c>
      <c r="H231" s="15" t="s">
        <v>29</v>
      </c>
      <c r="I231" s="15"/>
      <c r="J231" s="22">
        <f>J232</f>
        <v>0</v>
      </c>
      <c r="K231" s="22">
        <f t="shared" si="97"/>
        <v>0</v>
      </c>
      <c r="L231" s="22">
        <f t="shared" si="97"/>
        <v>0</v>
      </c>
      <c r="M231" s="31"/>
    </row>
    <row r="232" spans="1:25" ht="67.5" hidden="1" customHeight="1" outlineLevel="5" x14ac:dyDescent="0.25">
      <c r="A232" s="36" t="s">
        <v>107</v>
      </c>
      <c r="B232" s="13" t="s">
        <v>107</v>
      </c>
      <c r="C232" s="15" t="s">
        <v>1</v>
      </c>
      <c r="D232" s="15" t="s">
        <v>7</v>
      </c>
      <c r="E232" s="15" t="s">
        <v>121</v>
      </c>
      <c r="F232" s="15" t="s">
        <v>129</v>
      </c>
      <c r="G232" s="15" t="s">
        <v>386</v>
      </c>
      <c r="H232" s="15" t="s">
        <v>108</v>
      </c>
      <c r="I232" s="15"/>
      <c r="J232" s="22">
        <f>J233</f>
        <v>0</v>
      </c>
      <c r="K232" s="22">
        <f t="shared" si="97"/>
        <v>0</v>
      </c>
      <c r="L232" s="22">
        <f t="shared" si="97"/>
        <v>0</v>
      </c>
      <c r="M232" s="31"/>
    </row>
    <row r="233" spans="1:25" ht="67.5" hidden="1" customHeight="1" outlineLevel="6" x14ac:dyDescent="0.25">
      <c r="A233" s="36" t="s">
        <v>110</v>
      </c>
      <c r="B233" s="13" t="s">
        <v>110</v>
      </c>
      <c r="C233" s="15" t="s">
        <v>1</v>
      </c>
      <c r="D233" s="15" t="s">
        <v>7</v>
      </c>
      <c r="E233" s="15" t="s">
        <v>121</v>
      </c>
      <c r="F233" s="15" t="s">
        <v>129</v>
      </c>
      <c r="G233" s="15" t="s">
        <v>386</v>
      </c>
      <c r="H233" s="15" t="s">
        <v>111</v>
      </c>
      <c r="I233" s="15"/>
      <c r="J233" s="22">
        <v>0</v>
      </c>
      <c r="K233" s="22">
        <v>0</v>
      </c>
      <c r="L233" s="22">
        <v>0</v>
      </c>
      <c r="M233" s="31"/>
    </row>
    <row r="234" spans="1:25" ht="54" hidden="1" customHeight="1" outlineLevel="3" x14ac:dyDescent="0.25">
      <c r="A234" s="36" t="s">
        <v>128</v>
      </c>
      <c r="B234" s="39" t="s">
        <v>128</v>
      </c>
      <c r="C234" s="40" t="s">
        <v>1</v>
      </c>
      <c r="D234" s="40" t="s">
        <v>7</v>
      </c>
      <c r="E234" s="40" t="s">
        <v>121</v>
      </c>
      <c r="F234" s="40" t="s">
        <v>130</v>
      </c>
      <c r="G234" s="40" t="s">
        <v>489</v>
      </c>
      <c r="H234" s="40" t="s">
        <v>350</v>
      </c>
      <c r="I234" s="40"/>
      <c r="J234" s="22">
        <f>J235</f>
        <v>0</v>
      </c>
      <c r="K234" s="22">
        <f t="shared" ref="K234:L236" si="98">K235</f>
        <v>0</v>
      </c>
      <c r="L234" s="22">
        <f t="shared" si="98"/>
        <v>0</v>
      </c>
      <c r="M234" s="31"/>
      <c r="Y234" s="6" t="s">
        <v>369</v>
      </c>
    </row>
    <row r="235" spans="1:25" ht="15" hidden="1" customHeight="1" outlineLevel="4" x14ac:dyDescent="0.25">
      <c r="A235" s="36" t="s">
        <v>28</v>
      </c>
      <c r="B235" s="39" t="s">
        <v>28</v>
      </c>
      <c r="C235" s="40" t="s">
        <v>1</v>
      </c>
      <c r="D235" s="40" t="s">
        <v>7</v>
      </c>
      <c r="E235" s="40" t="s">
        <v>121</v>
      </c>
      <c r="F235" s="40" t="s">
        <v>130</v>
      </c>
      <c r="G235" s="40" t="s">
        <v>130</v>
      </c>
      <c r="H235" s="40" t="s">
        <v>29</v>
      </c>
      <c r="I235" s="40"/>
      <c r="J235" s="22">
        <f>J236</f>
        <v>0</v>
      </c>
      <c r="K235" s="22">
        <f t="shared" si="98"/>
        <v>0</v>
      </c>
      <c r="L235" s="22">
        <f t="shared" si="98"/>
        <v>0</v>
      </c>
      <c r="M235" s="31"/>
    </row>
    <row r="236" spans="1:25" ht="67.5" hidden="1" customHeight="1" outlineLevel="5" x14ac:dyDescent="0.25">
      <c r="A236" s="36" t="s">
        <v>107</v>
      </c>
      <c r="B236" s="39" t="s">
        <v>107</v>
      </c>
      <c r="C236" s="40" t="s">
        <v>1</v>
      </c>
      <c r="D236" s="40" t="s">
        <v>7</v>
      </c>
      <c r="E236" s="40" t="s">
        <v>121</v>
      </c>
      <c r="F236" s="40" t="s">
        <v>130</v>
      </c>
      <c r="G236" s="40" t="s">
        <v>130</v>
      </c>
      <c r="H236" s="40" t="s">
        <v>108</v>
      </c>
      <c r="I236" s="40"/>
      <c r="J236" s="22">
        <f>J237</f>
        <v>0</v>
      </c>
      <c r="K236" s="22">
        <f t="shared" si="98"/>
        <v>0</v>
      </c>
      <c r="L236" s="22">
        <f t="shared" si="98"/>
        <v>0</v>
      </c>
      <c r="M236" s="31"/>
    </row>
    <row r="237" spans="1:25" ht="67.5" hidden="1" customHeight="1" outlineLevel="6" x14ac:dyDescent="0.25">
      <c r="A237" s="36" t="s">
        <v>110</v>
      </c>
      <c r="B237" s="39" t="s">
        <v>110</v>
      </c>
      <c r="C237" s="40" t="s">
        <v>1</v>
      </c>
      <c r="D237" s="40" t="s">
        <v>7</v>
      </c>
      <c r="E237" s="40" t="s">
        <v>121</v>
      </c>
      <c r="F237" s="40" t="s">
        <v>130</v>
      </c>
      <c r="G237" s="40" t="s">
        <v>130</v>
      </c>
      <c r="H237" s="40" t="s">
        <v>111</v>
      </c>
      <c r="I237" s="40"/>
      <c r="J237" s="22">
        <v>0</v>
      </c>
      <c r="K237" s="22">
        <v>0</v>
      </c>
      <c r="L237" s="22">
        <v>0</v>
      </c>
      <c r="M237" s="31"/>
    </row>
    <row r="238" spans="1:25" s="7" customFormat="1" ht="25.5" outlineLevel="6" x14ac:dyDescent="0.2">
      <c r="A238" s="36"/>
      <c r="B238" s="33" t="s">
        <v>495</v>
      </c>
      <c r="C238" s="16" t="s">
        <v>1</v>
      </c>
      <c r="D238" s="16" t="s">
        <v>7</v>
      </c>
      <c r="E238" s="16" t="s">
        <v>121</v>
      </c>
      <c r="F238" s="17"/>
      <c r="G238" s="17" t="s">
        <v>367</v>
      </c>
      <c r="H238" s="17"/>
      <c r="I238" s="17"/>
      <c r="J238" s="11">
        <f>J239</f>
        <v>269500</v>
      </c>
      <c r="K238" s="11">
        <f t="shared" ref="K238:K240" si="99">K239</f>
        <v>0</v>
      </c>
      <c r="L238" s="11">
        <f t="shared" ref="L238:L240" si="100">L239</f>
        <v>0</v>
      </c>
      <c r="M238" s="34"/>
    </row>
    <row r="239" spans="1:25" ht="38.25" outlineLevel="6" x14ac:dyDescent="0.25">
      <c r="A239" s="36"/>
      <c r="B239" s="33" t="s">
        <v>22</v>
      </c>
      <c r="C239" s="15" t="s">
        <v>1</v>
      </c>
      <c r="D239" s="15" t="s">
        <v>7</v>
      </c>
      <c r="E239" s="15" t="s">
        <v>121</v>
      </c>
      <c r="F239" s="14"/>
      <c r="G239" s="14" t="s">
        <v>367</v>
      </c>
      <c r="H239" s="14" t="s">
        <v>23</v>
      </c>
      <c r="I239" s="14"/>
      <c r="J239" s="19">
        <f>J240</f>
        <v>269500</v>
      </c>
      <c r="K239" s="19">
        <f t="shared" si="99"/>
        <v>0</v>
      </c>
      <c r="L239" s="19">
        <f t="shared" si="100"/>
        <v>0</v>
      </c>
      <c r="M239" s="31"/>
    </row>
    <row r="240" spans="1:25" ht="38.25" outlineLevel="6" x14ac:dyDescent="0.25">
      <c r="A240" s="36"/>
      <c r="B240" s="33" t="s">
        <v>24</v>
      </c>
      <c r="C240" s="15" t="s">
        <v>1</v>
      </c>
      <c r="D240" s="15" t="s">
        <v>7</v>
      </c>
      <c r="E240" s="15" t="s">
        <v>121</v>
      </c>
      <c r="F240" s="14"/>
      <c r="G240" s="14" t="s">
        <v>367</v>
      </c>
      <c r="H240" s="14" t="s">
        <v>25</v>
      </c>
      <c r="I240" s="14"/>
      <c r="J240" s="19">
        <f>J241</f>
        <v>269500</v>
      </c>
      <c r="K240" s="19">
        <f t="shared" si="99"/>
        <v>0</v>
      </c>
      <c r="L240" s="19">
        <f t="shared" si="100"/>
        <v>0</v>
      </c>
      <c r="M240" s="31"/>
    </row>
    <row r="241" spans="1:13" ht="38.25" outlineLevel="6" x14ac:dyDescent="0.25">
      <c r="A241" s="36"/>
      <c r="B241" s="33" t="s">
        <v>26</v>
      </c>
      <c r="C241" s="15" t="s">
        <v>1</v>
      </c>
      <c r="D241" s="15" t="s">
        <v>7</v>
      </c>
      <c r="E241" s="15" t="s">
        <v>121</v>
      </c>
      <c r="F241" s="14"/>
      <c r="G241" s="14" t="s">
        <v>367</v>
      </c>
      <c r="H241" s="14" t="s">
        <v>27</v>
      </c>
      <c r="I241" s="14"/>
      <c r="J241" s="19">
        <v>269500</v>
      </c>
      <c r="K241" s="19">
        <v>0</v>
      </c>
      <c r="L241" s="19">
        <v>0</v>
      </c>
      <c r="M241" s="31"/>
    </row>
    <row r="242" spans="1:13" s="7" customFormat="1" ht="15" customHeight="1" outlineLevel="1" x14ac:dyDescent="0.2">
      <c r="A242" s="36" t="s">
        <v>131</v>
      </c>
      <c r="B242" s="33" t="s">
        <v>131</v>
      </c>
      <c r="C242" s="17" t="s">
        <v>1</v>
      </c>
      <c r="D242" s="17" t="s">
        <v>100</v>
      </c>
      <c r="E242" s="17" t="s">
        <v>350</v>
      </c>
      <c r="F242" s="17" t="s">
        <v>3</v>
      </c>
      <c r="G242" s="17" t="s">
        <v>350</v>
      </c>
      <c r="H242" s="17" t="s">
        <v>350</v>
      </c>
      <c r="I242" s="17"/>
      <c r="J242" s="11">
        <f>J243+J262+J278+J319</f>
        <v>31024019.240000002</v>
      </c>
      <c r="K242" s="11">
        <f>K243+K262+K278+K319</f>
        <v>31626585</v>
      </c>
      <c r="L242" s="11">
        <f>L243+L262+L278+L319</f>
        <v>31881664</v>
      </c>
      <c r="M242" s="34"/>
    </row>
    <row r="243" spans="1:13" s="7" customFormat="1" ht="15" customHeight="1" outlineLevel="2" x14ac:dyDescent="0.2">
      <c r="A243" s="36" t="s">
        <v>132</v>
      </c>
      <c r="B243" s="33" t="s">
        <v>132</v>
      </c>
      <c r="C243" s="17" t="s">
        <v>1</v>
      </c>
      <c r="D243" s="17" t="s">
        <v>100</v>
      </c>
      <c r="E243" s="17" t="s">
        <v>5</v>
      </c>
      <c r="F243" s="17" t="s">
        <v>3</v>
      </c>
      <c r="G243" s="17" t="s">
        <v>350</v>
      </c>
      <c r="H243" s="17" t="s">
        <v>350</v>
      </c>
      <c r="I243" s="17"/>
      <c r="J243" s="11">
        <f>J244+J249+J253</f>
        <v>7437100</v>
      </c>
      <c r="K243" s="11">
        <f t="shared" ref="K243:L243" si="101">K244+K249+K253</f>
        <v>7437100</v>
      </c>
      <c r="L243" s="11">
        <f t="shared" si="101"/>
        <v>7437100</v>
      </c>
      <c r="M243" s="34"/>
    </row>
    <row r="244" spans="1:13" s="7" customFormat="1" ht="61.5" customHeight="1" outlineLevel="3" x14ac:dyDescent="0.2">
      <c r="A244" s="36" t="s">
        <v>133</v>
      </c>
      <c r="B244" s="5" t="s">
        <v>525</v>
      </c>
      <c r="C244" s="17" t="s">
        <v>1</v>
      </c>
      <c r="D244" s="17" t="s">
        <v>100</v>
      </c>
      <c r="E244" s="17" t="s">
        <v>5</v>
      </c>
      <c r="F244" s="17" t="s">
        <v>134</v>
      </c>
      <c r="G244" s="17" t="s">
        <v>388</v>
      </c>
      <c r="H244" s="17" t="s">
        <v>350</v>
      </c>
      <c r="I244" s="17"/>
      <c r="J244" s="11">
        <f>J245</f>
        <v>366000</v>
      </c>
      <c r="K244" s="11">
        <f t="shared" ref="K244:L247" si="102">K245</f>
        <v>366000</v>
      </c>
      <c r="L244" s="11">
        <f t="shared" si="102"/>
        <v>366000</v>
      </c>
      <c r="M244" s="34"/>
    </row>
    <row r="245" spans="1:13" ht="40.5" customHeight="1" outlineLevel="4" x14ac:dyDescent="0.25">
      <c r="A245" s="36" t="s">
        <v>72</v>
      </c>
      <c r="B245" s="33" t="s">
        <v>72</v>
      </c>
      <c r="C245" s="14" t="s">
        <v>1</v>
      </c>
      <c r="D245" s="14" t="s">
        <v>100</v>
      </c>
      <c r="E245" s="14" t="s">
        <v>5</v>
      </c>
      <c r="F245" s="14" t="s">
        <v>134</v>
      </c>
      <c r="G245" s="14" t="s">
        <v>388</v>
      </c>
      <c r="H245" s="14" t="s">
        <v>73</v>
      </c>
      <c r="I245" s="14"/>
      <c r="J245" s="19">
        <f>J246</f>
        <v>366000</v>
      </c>
      <c r="K245" s="19">
        <f t="shared" si="102"/>
        <v>366000</v>
      </c>
      <c r="L245" s="19">
        <f t="shared" si="102"/>
        <v>366000</v>
      </c>
      <c r="M245" s="31"/>
    </row>
    <row r="246" spans="1:13" ht="54" customHeight="1" outlineLevel="5" x14ac:dyDescent="0.25">
      <c r="A246" s="36" t="s">
        <v>135</v>
      </c>
      <c r="B246" s="33" t="s">
        <v>135</v>
      </c>
      <c r="C246" s="14" t="s">
        <v>1</v>
      </c>
      <c r="D246" s="14" t="s">
        <v>100</v>
      </c>
      <c r="E246" s="14" t="s">
        <v>5</v>
      </c>
      <c r="F246" s="14" t="s">
        <v>134</v>
      </c>
      <c r="G246" s="14" t="s">
        <v>388</v>
      </c>
      <c r="H246" s="14" t="s">
        <v>136</v>
      </c>
      <c r="I246" s="14"/>
      <c r="J246" s="19">
        <f>J247</f>
        <v>366000</v>
      </c>
      <c r="K246" s="19">
        <f t="shared" si="102"/>
        <v>366000</v>
      </c>
      <c r="L246" s="19">
        <f t="shared" si="102"/>
        <v>366000</v>
      </c>
      <c r="M246" s="31"/>
    </row>
    <row r="247" spans="1:13" ht="54" customHeight="1" outlineLevel="6" x14ac:dyDescent="0.25">
      <c r="A247" s="36" t="s">
        <v>137</v>
      </c>
      <c r="B247" s="33" t="s">
        <v>137</v>
      </c>
      <c r="C247" s="14" t="s">
        <v>1</v>
      </c>
      <c r="D247" s="14" t="s">
        <v>100</v>
      </c>
      <c r="E247" s="14" t="s">
        <v>5</v>
      </c>
      <c r="F247" s="14" t="s">
        <v>134</v>
      </c>
      <c r="G247" s="14" t="s">
        <v>388</v>
      </c>
      <c r="H247" s="14" t="s">
        <v>136</v>
      </c>
      <c r="I247" s="14"/>
      <c r="J247" s="19">
        <f>J248</f>
        <v>366000</v>
      </c>
      <c r="K247" s="19">
        <f t="shared" si="102"/>
        <v>366000</v>
      </c>
      <c r="L247" s="19">
        <f t="shared" si="102"/>
        <v>366000</v>
      </c>
      <c r="M247" s="31"/>
    </row>
    <row r="248" spans="1:13" ht="54" customHeight="1" outlineLevel="6" x14ac:dyDescent="0.25">
      <c r="A248" s="36" t="s">
        <v>138</v>
      </c>
      <c r="B248" s="33" t="s">
        <v>138</v>
      </c>
      <c r="C248" s="14" t="s">
        <v>1</v>
      </c>
      <c r="D248" s="14" t="s">
        <v>100</v>
      </c>
      <c r="E248" s="14" t="s">
        <v>5</v>
      </c>
      <c r="F248" s="14" t="s">
        <v>134</v>
      </c>
      <c r="G248" s="14" t="s">
        <v>388</v>
      </c>
      <c r="H248" s="14" t="s">
        <v>139</v>
      </c>
      <c r="I248" s="14"/>
      <c r="J248" s="19">
        <v>366000</v>
      </c>
      <c r="K248" s="19">
        <v>366000</v>
      </c>
      <c r="L248" s="19">
        <v>366000</v>
      </c>
      <c r="M248" s="31"/>
    </row>
    <row r="249" spans="1:13" s="7" customFormat="1" ht="81" customHeight="1" outlineLevel="3" x14ac:dyDescent="0.2">
      <c r="A249" s="36" t="s">
        <v>140</v>
      </c>
      <c r="B249" s="5" t="s">
        <v>390</v>
      </c>
      <c r="C249" s="17" t="s">
        <v>1</v>
      </c>
      <c r="D249" s="17" t="s">
        <v>100</v>
      </c>
      <c r="E249" s="17" t="s">
        <v>5</v>
      </c>
      <c r="F249" s="17" t="s">
        <v>141</v>
      </c>
      <c r="G249" s="17" t="s">
        <v>389</v>
      </c>
      <c r="H249" s="17" t="s">
        <v>350</v>
      </c>
      <c r="I249" s="17"/>
      <c r="J249" s="11">
        <f>J250</f>
        <v>3300000</v>
      </c>
      <c r="K249" s="11">
        <f t="shared" ref="K249:L251" si="103">K250</f>
        <v>3300000</v>
      </c>
      <c r="L249" s="11">
        <f t="shared" si="103"/>
        <v>3300000</v>
      </c>
      <c r="M249" s="34"/>
    </row>
    <row r="250" spans="1:13" ht="40.5" customHeight="1" outlineLevel="4" x14ac:dyDescent="0.25">
      <c r="A250" s="36" t="s">
        <v>22</v>
      </c>
      <c r="B250" s="33" t="s">
        <v>22</v>
      </c>
      <c r="C250" s="14" t="s">
        <v>1</v>
      </c>
      <c r="D250" s="14" t="s">
        <v>100</v>
      </c>
      <c r="E250" s="14" t="s">
        <v>5</v>
      </c>
      <c r="F250" s="14" t="s">
        <v>141</v>
      </c>
      <c r="G250" s="14" t="s">
        <v>389</v>
      </c>
      <c r="H250" s="14" t="s">
        <v>23</v>
      </c>
      <c r="I250" s="14"/>
      <c r="J250" s="24">
        <f>J251</f>
        <v>3300000</v>
      </c>
      <c r="K250" s="24">
        <f t="shared" si="103"/>
        <v>3300000</v>
      </c>
      <c r="L250" s="24">
        <f t="shared" si="103"/>
        <v>3300000</v>
      </c>
      <c r="M250" s="31"/>
    </row>
    <row r="251" spans="1:13" ht="40.5" customHeight="1" outlineLevel="5" x14ac:dyDescent="0.25">
      <c r="A251" s="36" t="s">
        <v>24</v>
      </c>
      <c r="B251" s="33" t="s">
        <v>24</v>
      </c>
      <c r="C251" s="14" t="s">
        <v>1</v>
      </c>
      <c r="D251" s="14" t="s">
        <v>100</v>
      </c>
      <c r="E251" s="14" t="s">
        <v>5</v>
      </c>
      <c r="F251" s="14" t="s">
        <v>141</v>
      </c>
      <c r="G251" s="14" t="s">
        <v>389</v>
      </c>
      <c r="H251" s="14" t="s">
        <v>25</v>
      </c>
      <c r="I251" s="14"/>
      <c r="J251" s="24">
        <f>J252</f>
        <v>3300000</v>
      </c>
      <c r="K251" s="24">
        <f t="shared" si="103"/>
        <v>3300000</v>
      </c>
      <c r="L251" s="24">
        <f t="shared" si="103"/>
        <v>3300000</v>
      </c>
      <c r="M251" s="31"/>
    </row>
    <row r="252" spans="1:13" ht="40.5" customHeight="1" outlineLevel="6" x14ac:dyDescent="0.25">
      <c r="A252" s="36" t="s">
        <v>26</v>
      </c>
      <c r="B252" s="33" t="s">
        <v>26</v>
      </c>
      <c r="C252" s="14" t="s">
        <v>1</v>
      </c>
      <c r="D252" s="14" t="s">
        <v>100</v>
      </c>
      <c r="E252" s="14" t="s">
        <v>5</v>
      </c>
      <c r="F252" s="14" t="s">
        <v>141</v>
      </c>
      <c r="G252" s="14" t="s">
        <v>389</v>
      </c>
      <c r="H252" s="14" t="s">
        <v>27</v>
      </c>
      <c r="I252" s="14"/>
      <c r="J252" s="24">
        <v>3300000</v>
      </c>
      <c r="K252" s="24">
        <v>3300000</v>
      </c>
      <c r="L252" s="24">
        <v>3300000</v>
      </c>
      <c r="M252" s="31"/>
    </row>
    <row r="253" spans="1:13" s="7" customFormat="1" ht="32.25" customHeight="1" outlineLevel="3" x14ac:dyDescent="0.2">
      <c r="A253" s="36" t="s">
        <v>66</v>
      </c>
      <c r="B253" s="5" t="s">
        <v>392</v>
      </c>
      <c r="C253" s="17" t="s">
        <v>1</v>
      </c>
      <c r="D253" s="17" t="s">
        <v>100</v>
      </c>
      <c r="E253" s="17" t="s">
        <v>5</v>
      </c>
      <c r="F253" s="17" t="s">
        <v>67</v>
      </c>
      <c r="G253" s="17" t="s">
        <v>391</v>
      </c>
      <c r="H253" s="17" t="s">
        <v>350</v>
      </c>
      <c r="I253" s="17"/>
      <c r="J253" s="11">
        <f>J254+J257</f>
        <v>3771100</v>
      </c>
      <c r="K253" s="11">
        <f t="shared" ref="K253:L253" si="104">K254+K257</f>
        <v>3771100</v>
      </c>
      <c r="L253" s="11">
        <f t="shared" si="104"/>
        <v>3771100</v>
      </c>
      <c r="M253" s="34"/>
    </row>
    <row r="254" spans="1:13" ht="40.5" customHeight="1" outlineLevel="4" x14ac:dyDescent="0.25">
      <c r="A254" s="36" t="s">
        <v>22</v>
      </c>
      <c r="B254" s="33" t="s">
        <v>22</v>
      </c>
      <c r="C254" s="14" t="s">
        <v>1</v>
      </c>
      <c r="D254" s="14" t="s">
        <v>100</v>
      </c>
      <c r="E254" s="14" t="s">
        <v>5</v>
      </c>
      <c r="F254" s="14" t="s">
        <v>67</v>
      </c>
      <c r="G254" s="14" t="s">
        <v>391</v>
      </c>
      <c r="H254" s="14" t="s">
        <v>23</v>
      </c>
      <c r="I254" s="14"/>
      <c r="J254" s="19">
        <f>J255</f>
        <v>3771100</v>
      </c>
      <c r="K254" s="19">
        <f t="shared" ref="K254:L255" si="105">K255</f>
        <v>3771100</v>
      </c>
      <c r="L254" s="19">
        <f t="shared" si="105"/>
        <v>3771100</v>
      </c>
      <c r="M254" s="31"/>
    </row>
    <row r="255" spans="1:13" ht="40.5" customHeight="1" outlineLevel="5" x14ac:dyDescent="0.25">
      <c r="A255" s="36" t="s">
        <v>24</v>
      </c>
      <c r="B255" s="33" t="s">
        <v>24</v>
      </c>
      <c r="C255" s="14" t="s">
        <v>1</v>
      </c>
      <c r="D255" s="14" t="s">
        <v>100</v>
      </c>
      <c r="E255" s="14" t="s">
        <v>5</v>
      </c>
      <c r="F255" s="14" t="s">
        <v>67</v>
      </c>
      <c r="G255" s="14" t="s">
        <v>391</v>
      </c>
      <c r="H255" s="14" t="s">
        <v>25</v>
      </c>
      <c r="I255" s="14"/>
      <c r="J255" s="19">
        <f>J256</f>
        <v>3771100</v>
      </c>
      <c r="K255" s="19">
        <f t="shared" si="105"/>
        <v>3771100</v>
      </c>
      <c r="L255" s="19">
        <f t="shared" si="105"/>
        <v>3771100</v>
      </c>
      <c r="M255" s="31"/>
    </row>
    <row r="256" spans="1:13" ht="40.5" customHeight="1" outlineLevel="6" x14ac:dyDescent="0.25">
      <c r="A256" s="36" t="s">
        <v>26</v>
      </c>
      <c r="B256" s="33" t="s">
        <v>26</v>
      </c>
      <c r="C256" s="14" t="s">
        <v>1</v>
      </c>
      <c r="D256" s="14" t="s">
        <v>100</v>
      </c>
      <c r="E256" s="14" t="s">
        <v>5</v>
      </c>
      <c r="F256" s="14" t="s">
        <v>67</v>
      </c>
      <c r="G256" s="14" t="s">
        <v>391</v>
      </c>
      <c r="H256" s="14" t="s">
        <v>27</v>
      </c>
      <c r="I256" s="14"/>
      <c r="J256" s="19">
        <v>3771100</v>
      </c>
      <c r="K256" s="19">
        <f>3771100</f>
        <v>3771100</v>
      </c>
      <c r="L256" s="19">
        <f>3771100</f>
        <v>3771100</v>
      </c>
      <c r="M256" s="31"/>
    </row>
    <row r="257" spans="1:13" ht="15" hidden="1" customHeight="1" outlineLevel="4" x14ac:dyDescent="0.25">
      <c r="A257" s="36" t="s">
        <v>28</v>
      </c>
      <c r="B257" s="39" t="s">
        <v>28</v>
      </c>
      <c r="C257" s="40" t="s">
        <v>1</v>
      </c>
      <c r="D257" s="40" t="s">
        <v>100</v>
      </c>
      <c r="E257" s="40" t="s">
        <v>5</v>
      </c>
      <c r="F257" s="40" t="s">
        <v>67</v>
      </c>
      <c r="G257" s="40" t="s">
        <v>391</v>
      </c>
      <c r="H257" s="40" t="s">
        <v>29</v>
      </c>
      <c r="I257" s="40"/>
      <c r="J257" s="22">
        <f>J258+J260</f>
        <v>0</v>
      </c>
      <c r="K257" s="22">
        <f t="shared" ref="K257:L257" si="106">K258+K260</f>
        <v>0</v>
      </c>
      <c r="L257" s="22">
        <f t="shared" si="106"/>
        <v>0</v>
      </c>
      <c r="M257" s="31"/>
    </row>
    <row r="258" spans="1:13" ht="67.5" hidden="1" customHeight="1" outlineLevel="6" x14ac:dyDescent="0.25">
      <c r="A258" s="36" t="s">
        <v>107</v>
      </c>
      <c r="B258" s="39" t="s">
        <v>109</v>
      </c>
      <c r="C258" s="40" t="s">
        <v>1</v>
      </c>
      <c r="D258" s="40" t="s">
        <v>100</v>
      </c>
      <c r="E258" s="40" t="s">
        <v>5</v>
      </c>
      <c r="F258" s="40" t="s">
        <v>67</v>
      </c>
      <c r="G258" s="40" t="s">
        <v>391</v>
      </c>
      <c r="H258" s="40" t="s">
        <v>108</v>
      </c>
      <c r="I258" s="40"/>
      <c r="J258" s="22">
        <f>J259</f>
        <v>0</v>
      </c>
      <c r="K258" s="22">
        <f t="shared" ref="K258:L258" si="107">K259</f>
        <v>0</v>
      </c>
      <c r="L258" s="22">
        <f t="shared" si="107"/>
        <v>0</v>
      </c>
      <c r="M258" s="31"/>
    </row>
    <row r="259" spans="1:13" ht="67.5" hidden="1" customHeight="1" outlineLevel="6" x14ac:dyDescent="0.25">
      <c r="A259" s="36" t="s">
        <v>109</v>
      </c>
      <c r="B259" s="39" t="s">
        <v>110</v>
      </c>
      <c r="C259" s="40" t="s">
        <v>1</v>
      </c>
      <c r="D259" s="40" t="s">
        <v>100</v>
      </c>
      <c r="E259" s="40" t="s">
        <v>5</v>
      </c>
      <c r="F259" s="40" t="s">
        <v>67</v>
      </c>
      <c r="G259" s="40" t="s">
        <v>391</v>
      </c>
      <c r="H259" s="40" t="s">
        <v>111</v>
      </c>
      <c r="I259" s="40"/>
      <c r="J259" s="22">
        <v>0</v>
      </c>
      <c r="K259" s="22">
        <v>0</v>
      </c>
      <c r="L259" s="22">
        <v>0</v>
      </c>
      <c r="M259" s="31"/>
    </row>
    <row r="260" spans="1:13" ht="15" hidden="1" customHeight="1" outlineLevel="5" x14ac:dyDescent="0.25">
      <c r="A260" s="36" t="s">
        <v>30</v>
      </c>
      <c r="B260" s="39" t="s">
        <v>30</v>
      </c>
      <c r="C260" s="40" t="s">
        <v>1</v>
      </c>
      <c r="D260" s="40" t="s">
        <v>100</v>
      </c>
      <c r="E260" s="40" t="s">
        <v>5</v>
      </c>
      <c r="F260" s="40" t="s">
        <v>67</v>
      </c>
      <c r="G260" s="40" t="s">
        <v>391</v>
      </c>
      <c r="H260" s="40" t="s">
        <v>31</v>
      </c>
      <c r="I260" s="40"/>
      <c r="J260" s="22">
        <f>J261</f>
        <v>0</v>
      </c>
      <c r="K260" s="22">
        <f t="shared" ref="K260:L260" si="108">K261</f>
        <v>0</v>
      </c>
      <c r="L260" s="22">
        <f t="shared" si="108"/>
        <v>0</v>
      </c>
      <c r="M260" s="31"/>
    </row>
    <row r="261" spans="1:13" ht="148.5" hidden="1" customHeight="1" outlineLevel="6" x14ac:dyDescent="0.25">
      <c r="A261" s="36" t="s">
        <v>32</v>
      </c>
      <c r="B261" s="39" t="s">
        <v>32</v>
      </c>
      <c r="C261" s="40" t="s">
        <v>1</v>
      </c>
      <c r="D261" s="40" t="s">
        <v>100</v>
      </c>
      <c r="E261" s="40" t="s">
        <v>5</v>
      </c>
      <c r="F261" s="40" t="s">
        <v>67</v>
      </c>
      <c r="G261" s="40" t="s">
        <v>391</v>
      </c>
      <c r="H261" s="40" t="s">
        <v>33</v>
      </c>
      <c r="I261" s="40"/>
      <c r="J261" s="22">
        <v>0</v>
      </c>
      <c r="K261" s="22">
        <v>0</v>
      </c>
      <c r="L261" s="22">
        <v>0</v>
      </c>
      <c r="M261" s="31"/>
    </row>
    <row r="262" spans="1:13" s="7" customFormat="1" ht="15" customHeight="1" outlineLevel="2" collapsed="1" x14ac:dyDescent="0.2">
      <c r="A262" s="36" t="s">
        <v>142</v>
      </c>
      <c r="B262" s="33" t="s">
        <v>142</v>
      </c>
      <c r="C262" s="17" t="s">
        <v>1</v>
      </c>
      <c r="D262" s="17" t="s">
        <v>100</v>
      </c>
      <c r="E262" s="17" t="s">
        <v>143</v>
      </c>
      <c r="F262" s="17" t="s">
        <v>3</v>
      </c>
      <c r="G262" s="17" t="s">
        <v>350</v>
      </c>
      <c r="H262" s="17" t="s">
        <v>350</v>
      </c>
      <c r="I262" s="17"/>
      <c r="J262" s="11">
        <f>J263+J270+J274</f>
        <v>300000</v>
      </c>
      <c r="K262" s="11">
        <f t="shared" ref="K262:L262" si="109">K263+K270+K274</f>
        <v>355000</v>
      </c>
      <c r="L262" s="11">
        <f t="shared" si="109"/>
        <v>0</v>
      </c>
      <c r="M262" s="34"/>
    </row>
    <row r="263" spans="1:13" s="7" customFormat="1" ht="32.25" customHeight="1" outlineLevel="3" x14ac:dyDescent="0.2">
      <c r="A263" s="36" t="s">
        <v>144</v>
      </c>
      <c r="B263" s="5" t="s">
        <v>394</v>
      </c>
      <c r="C263" s="17" t="s">
        <v>1</v>
      </c>
      <c r="D263" s="17" t="s">
        <v>100</v>
      </c>
      <c r="E263" s="17" t="s">
        <v>143</v>
      </c>
      <c r="F263" s="17" t="s">
        <v>145</v>
      </c>
      <c r="G263" s="17" t="s">
        <v>393</v>
      </c>
      <c r="H263" s="17" t="s">
        <v>350</v>
      </c>
      <c r="I263" s="17"/>
      <c r="J263" s="11">
        <f>J264+J267</f>
        <v>300000</v>
      </c>
      <c r="K263" s="11">
        <f t="shared" ref="K263:L263" si="110">K264+K267</f>
        <v>0</v>
      </c>
      <c r="L263" s="11">
        <f t="shared" si="110"/>
        <v>0</v>
      </c>
      <c r="M263" s="34"/>
    </row>
    <row r="264" spans="1:13" ht="40.5" customHeight="1" outlineLevel="4" x14ac:dyDescent="0.25">
      <c r="A264" s="36" t="s">
        <v>22</v>
      </c>
      <c r="B264" s="33" t="s">
        <v>22</v>
      </c>
      <c r="C264" s="14" t="s">
        <v>1</v>
      </c>
      <c r="D264" s="14" t="s">
        <v>100</v>
      </c>
      <c r="E264" s="14" t="s">
        <v>143</v>
      </c>
      <c r="F264" s="14" t="s">
        <v>145</v>
      </c>
      <c r="G264" s="14" t="s">
        <v>393</v>
      </c>
      <c r="H264" s="14" t="s">
        <v>23</v>
      </c>
      <c r="I264" s="14"/>
      <c r="J264" s="19">
        <f>J265</f>
        <v>300000</v>
      </c>
      <c r="K264" s="19">
        <f t="shared" ref="K264:L265" si="111">K265</f>
        <v>0</v>
      </c>
      <c r="L264" s="19">
        <f t="shared" si="111"/>
        <v>0</v>
      </c>
      <c r="M264" s="31"/>
    </row>
    <row r="265" spans="1:13" ht="40.5" customHeight="1" outlineLevel="5" x14ac:dyDescent="0.25">
      <c r="A265" s="36" t="s">
        <v>24</v>
      </c>
      <c r="B265" s="33" t="s">
        <v>24</v>
      </c>
      <c r="C265" s="14" t="s">
        <v>1</v>
      </c>
      <c r="D265" s="14" t="s">
        <v>100</v>
      </c>
      <c r="E265" s="14" t="s">
        <v>143</v>
      </c>
      <c r="F265" s="14" t="s">
        <v>145</v>
      </c>
      <c r="G265" s="14" t="s">
        <v>393</v>
      </c>
      <c r="H265" s="14" t="s">
        <v>25</v>
      </c>
      <c r="I265" s="14"/>
      <c r="J265" s="19">
        <f>J266</f>
        <v>300000</v>
      </c>
      <c r="K265" s="19">
        <f t="shared" si="111"/>
        <v>0</v>
      </c>
      <c r="L265" s="19">
        <f t="shared" si="111"/>
        <v>0</v>
      </c>
      <c r="M265" s="31"/>
    </row>
    <row r="266" spans="1:13" ht="40.5" customHeight="1" outlineLevel="6" x14ac:dyDescent="0.25">
      <c r="A266" s="36" t="s">
        <v>26</v>
      </c>
      <c r="B266" s="33" t="s">
        <v>26</v>
      </c>
      <c r="C266" s="14" t="s">
        <v>1</v>
      </c>
      <c r="D266" s="14" t="s">
        <v>100</v>
      </c>
      <c r="E266" s="14" t="s">
        <v>143</v>
      </c>
      <c r="F266" s="14" t="s">
        <v>145</v>
      </c>
      <c r="G266" s="14" t="s">
        <v>393</v>
      </c>
      <c r="H266" s="14" t="s">
        <v>27</v>
      </c>
      <c r="I266" s="14"/>
      <c r="J266" s="19">
        <v>300000</v>
      </c>
      <c r="K266" s="19">
        <v>0</v>
      </c>
      <c r="L266" s="19">
        <v>0</v>
      </c>
      <c r="M266" s="31"/>
    </row>
    <row r="267" spans="1:13" ht="15" hidden="1" customHeight="1" outlineLevel="4" x14ac:dyDescent="0.25">
      <c r="A267" s="36" t="s">
        <v>28</v>
      </c>
      <c r="B267" s="39" t="s">
        <v>28</v>
      </c>
      <c r="C267" s="40" t="s">
        <v>1</v>
      </c>
      <c r="D267" s="40" t="s">
        <v>100</v>
      </c>
      <c r="E267" s="40" t="s">
        <v>143</v>
      </c>
      <c r="F267" s="40" t="s">
        <v>145</v>
      </c>
      <c r="G267" s="40" t="s">
        <v>393</v>
      </c>
      <c r="H267" s="40" t="s">
        <v>29</v>
      </c>
      <c r="I267" s="40"/>
      <c r="J267" s="22">
        <f>J268</f>
        <v>0</v>
      </c>
      <c r="K267" s="22">
        <f t="shared" ref="K267:L268" si="112">K268</f>
        <v>0</v>
      </c>
      <c r="L267" s="22">
        <f t="shared" si="112"/>
        <v>0</v>
      </c>
      <c r="M267" s="31"/>
    </row>
    <row r="268" spans="1:13" ht="15" hidden="1" customHeight="1" outlineLevel="5" x14ac:dyDescent="0.25">
      <c r="A268" s="36" t="s">
        <v>30</v>
      </c>
      <c r="B268" s="39" t="s">
        <v>30</v>
      </c>
      <c r="C268" s="40" t="s">
        <v>1</v>
      </c>
      <c r="D268" s="40" t="s">
        <v>100</v>
      </c>
      <c r="E268" s="40" t="s">
        <v>143</v>
      </c>
      <c r="F268" s="40" t="s">
        <v>145</v>
      </c>
      <c r="G268" s="40" t="s">
        <v>393</v>
      </c>
      <c r="H268" s="40" t="s">
        <v>31</v>
      </c>
      <c r="I268" s="40"/>
      <c r="J268" s="22">
        <f>J269</f>
        <v>0</v>
      </c>
      <c r="K268" s="22">
        <f t="shared" si="112"/>
        <v>0</v>
      </c>
      <c r="L268" s="22">
        <f t="shared" si="112"/>
        <v>0</v>
      </c>
      <c r="M268" s="31"/>
    </row>
    <row r="269" spans="1:13" ht="148.5" hidden="1" customHeight="1" outlineLevel="6" x14ac:dyDescent="0.25">
      <c r="A269" s="36" t="s">
        <v>32</v>
      </c>
      <c r="B269" s="39" t="s">
        <v>32</v>
      </c>
      <c r="C269" s="40" t="s">
        <v>1</v>
      </c>
      <c r="D269" s="40" t="s">
        <v>100</v>
      </c>
      <c r="E269" s="40" t="s">
        <v>143</v>
      </c>
      <c r="F269" s="40" t="s">
        <v>145</v>
      </c>
      <c r="G269" s="40" t="s">
        <v>393</v>
      </c>
      <c r="H269" s="40" t="s">
        <v>33</v>
      </c>
      <c r="I269" s="40"/>
      <c r="J269" s="22">
        <v>0</v>
      </c>
      <c r="K269" s="22">
        <v>0</v>
      </c>
      <c r="L269" s="22">
        <v>0</v>
      </c>
      <c r="M269" s="31"/>
    </row>
    <row r="270" spans="1:13" ht="51.75" hidden="1" customHeight="1" outlineLevel="3" x14ac:dyDescent="0.25">
      <c r="A270" s="36" t="s">
        <v>146</v>
      </c>
      <c r="B270" s="58" t="s">
        <v>396</v>
      </c>
      <c r="C270" s="40" t="s">
        <v>1</v>
      </c>
      <c r="D270" s="40" t="s">
        <v>100</v>
      </c>
      <c r="E270" s="40" t="s">
        <v>143</v>
      </c>
      <c r="F270" s="40" t="s">
        <v>147</v>
      </c>
      <c r="G270" s="40" t="s">
        <v>395</v>
      </c>
      <c r="H270" s="40" t="s">
        <v>350</v>
      </c>
      <c r="I270" s="40"/>
      <c r="J270" s="22">
        <f>J271</f>
        <v>0</v>
      </c>
      <c r="K270" s="22">
        <f t="shared" ref="K270:L272" si="113">K271</f>
        <v>0</v>
      </c>
      <c r="L270" s="22">
        <f t="shared" si="113"/>
        <v>0</v>
      </c>
      <c r="M270" s="31"/>
    </row>
    <row r="271" spans="1:13" ht="40.5" hidden="1" customHeight="1" outlineLevel="4" x14ac:dyDescent="0.25">
      <c r="A271" s="36" t="s">
        <v>22</v>
      </c>
      <c r="B271" s="39" t="s">
        <v>22</v>
      </c>
      <c r="C271" s="40" t="s">
        <v>1</v>
      </c>
      <c r="D271" s="40" t="s">
        <v>100</v>
      </c>
      <c r="E271" s="40" t="s">
        <v>143</v>
      </c>
      <c r="F271" s="40" t="s">
        <v>147</v>
      </c>
      <c r="G271" s="40" t="s">
        <v>395</v>
      </c>
      <c r="H271" s="40" t="s">
        <v>23</v>
      </c>
      <c r="I271" s="40"/>
      <c r="J271" s="22">
        <f>J272</f>
        <v>0</v>
      </c>
      <c r="K271" s="22">
        <f t="shared" si="113"/>
        <v>0</v>
      </c>
      <c r="L271" s="22">
        <f t="shared" si="113"/>
        <v>0</v>
      </c>
      <c r="M271" s="31"/>
    </row>
    <row r="272" spans="1:13" ht="40.5" hidden="1" customHeight="1" outlineLevel="5" x14ac:dyDescent="0.25">
      <c r="A272" s="36" t="s">
        <v>24</v>
      </c>
      <c r="B272" s="39" t="s">
        <v>24</v>
      </c>
      <c r="C272" s="40" t="s">
        <v>1</v>
      </c>
      <c r="D272" s="40" t="s">
        <v>100</v>
      </c>
      <c r="E272" s="40" t="s">
        <v>143</v>
      </c>
      <c r="F272" s="40" t="s">
        <v>147</v>
      </c>
      <c r="G272" s="40" t="s">
        <v>395</v>
      </c>
      <c r="H272" s="40" t="s">
        <v>25</v>
      </c>
      <c r="I272" s="40"/>
      <c r="J272" s="22">
        <f>J273</f>
        <v>0</v>
      </c>
      <c r="K272" s="22">
        <f t="shared" si="113"/>
        <v>0</v>
      </c>
      <c r="L272" s="22">
        <f t="shared" si="113"/>
        <v>0</v>
      </c>
      <c r="M272" s="31"/>
    </row>
    <row r="273" spans="1:13" ht="40.5" hidden="1" customHeight="1" outlineLevel="6" x14ac:dyDescent="0.25">
      <c r="A273" s="36" t="s">
        <v>26</v>
      </c>
      <c r="B273" s="39" t="s">
        <v>26</v>
      </c>
      <c r="C273" s="40" t="s">
        <v>1</v>
      </c>
      <c r="D273" s="40" t="s">
        <v>100</v>
      </c>
      <c r="E273" s="40" t="s">
        <v>143</v>
      </c>
      <c r="F273" s="40" t="s">
        <v>147</v>
      </c>
      <c r="G273" s="40" t="s">
        <v>395</v>
      </c>
      <c r="H273" s="40" t="s">
        <v>27</v>
      </c>
      <c r="I273" s="40"/>
      <c r="J273" s="22">
        <v>0</v>
      </c>
      <c r="K273" s="22">
        <v>0</v>
      </c>
      <c r="L273" s="22">
        <v>0</v>
      </c>
      <c r="M273" s="31"/>
    </row>
    <row r="274" spans="1:13" s="7" customFormat="1" ht="63" customHeight="1" outlineLevel="3" collapsed="1" x14ac:dyDescent="0.2">
      <c r="A274" s="36" t="s">
        <v>148</v>
      </c>
      <c r="B274" s="13" t="s">
        <v>526</v>
      </c>
      <c r="C274" s="16" t="s">
        <v>1</v>
      </c>
      <c r="D274" s="16" t="s">
        <v>100</v>
      </c>
      <c r="E274" s="16" t="s">
        <v>143</v>
      </c>
      <c r="F274" s="16" t="s">
        <v>149</v>
      </c>
      <c r="G274" s="16" t="s">
        <v>397</v>
      </c>
      <c r="H274" s="16" t="s">
        <v>350</v>
      </c>
      <c r="I274" s="16"/>
      <c r="J274" s="12">
        <f>J275</f>
        <v>0</v>
      </c>
      <c r="K274" s="12">
        <f t="shared" ref="K274:L276" si="114">K275</f>
        <v>355000</v>
      </c>
      <c r="L274" s="12">
        <f t="shared" si="114"/>
        <v>0</v>
      </c>
      <c r="M274" s="34"/>
    </row>
    <row r="275" spans="1:13" ht="40.5" customHeight="1" outlineLevel="4" x14ac:dyDescent="0.25">
      <c r="A275" s="36" t="s">
        <v>150</v>
      </c>
      <c r="B275" s="13" t="s">
        <v>150</v>
      </c>
      <c r="C275" s="15" t="s">
        <v>1</v>
      </c>
      <c r="D275" s="15" t="s">
        <v>100</v>
      </c>
      <c r="E275" s="15" t="s">
        <v>143</v>
      </c>
      <c r="F275" s="15" t="s">
        <v>149</v>
      </c>
      <c r="G275" s="15" t="s">
        <v>397</v>
      </c>
      <c r="H275" s="15" t="s">
        <v>151</v>
      </c>
      <c r="I275" s="15"/>
      <c r="J275" s="24">
        <f>J276</f>
        <v>0</v>
      </c>
      <c r="K275" s="24">
        <f t="shared" si="114"/>
        <v>355000</v>
      </c>
      <c r="L275" s="24">
        <f t="shared" si="114"/>
        <v>0</v>
      </c>
      <c r="M275" s="31"/>
    </row>
    <row r="276" spans="1:13" ht="15" customHeight="1" outlineLevel="5" x14ac:dyDescent="0.25">
      <c r="A276" s="36" t="s">
        <v>152</v>
      </c>
      <c r="B276" s="13" t="s">
        <v>152</v>
      </c>
      <c r="C276" s="15" t="s">
        <v>1</v>
      </c>
      <c r="D276" s="15" t="s">
        <v>100</v>
      </c>
      <c r="E276" s="15" t="s">
        <v>143</v>
      </c>
      <c r="F276" s="15" t="s">
        <v>149</v>
      </c>
      <c r="G276" s="15" t="s">
        <v>397</v>
      </c>
      <c r="H276" s="15" t="s">
        <v>153</v>
      </c>
      <c r="I276" s="15"/>
      <c r="J276" s="24">
        <f>J277</f>
        <v>0</v>
      </c>
      <c r="K276" s="24">
        <f t="shared" si="114"/>
        <v>355000</v>
      </c>
      <c r="L276" s="24">
        <f t="shared" si="114"/>
        <v>0</v>
      </c>
      <c r="M276" s="31"/>
    </row>
    <row r="277" spans="1:13" ht="54" customHeight="1" outlineLevel="6" x14ac:dyDescent="0.25">
      <c r="A277" s="36" t="s">
        <v>154</v>
      </c>
      <c r="B277" s="13" t="s">
        <v>154</v>
      </c>
      <c r="C277" s="15" t="s">
        <v>1</v>
      </c>
      <c r="D277" s="15" t="s">
        <v>100</v>
      </c>
      <c r="E277" s="15" t="s">
        <v>143</v>
      </c>
      <c r="F277" s="15" t="s">
        <v>149</v>
      </c>
      <c r="G277" s="15" t="s">
        <v>397</v>
      </c>
      <c r="H277" s="15" t="s">
        <v>155</v>
      </c>
      <c r="I277" s="15"/>
      <c r="J277" s="24">
        <v>0</v>
      </c>
      <c r="K277" s="24">
        <v>355000</v>
      </c>
      <c r="L277" s="24">
        <v>0</v>
      </c>
      <c r="M277" s="31"/>
    </row>
    <row r="278" spans="1:13" s="7" customFormat="1" ht="15" customHeight="1" outlineLevel="2" x14ac:dyDescent="0.2">
      <c r="A278" s="36" t="s">
        <v>156</v>
      </c>
      <c r="B278" s="33" t="s">
        <v>156</v>
      </c>
      <c r="C278" s="17" t="s">
        <v>1</v>
      </c>
      <c r="D278" s="17" t="s">
        <v>100</v>
      </c>
      <c r="E278" s="17" t="s">
        <v>85</v>
      </c>
      <c r="F278" s="17" t="s">
        <v>3</v>
      </c>
      <c r="G278" s="17" t="s">
        <v>350</v>
      </c>
      <c r="H278" s="17" t="s">
        <v>350</v>
      </c>
      <c r="I278" s="17"/>
      <c r="J278" s="11">
        <f>J279+J283+J287+J295+J299+J303+J307+J311+J315+J291</f>
        <v>22742150.240000002</v>
      </c>
      <c r="K278" s="11">
        <f t="shared" ref="K278:L278" si="115">K279+K283+K287+K295+K299+K303+K307+K311+K315+K291</f>
        <v>23289716</v>
      </c>
      <c r="L278" s="11">
        <f t="shared" si="115"/>
        <v>23899795</v>
      </c>
      <c r="M278" s="34"/>
    </row>
    <row r="279" spans="1:13" s="7" customFormat="1" ht="29.25" customHeight="1" outlineLevel="3" x14ac:dyDescent="0.2">
      <c r="A279" s="36" t="s">
        <v>157</v>
      </c>
      <c r="B279" s="5" t="s">
        <v>399</v>
      </c>
      <c r="C279" s="17" t="s">
        <v>1</v>
      </c>
      <c r="D279" s="17" t="s">
        <v>100</v>
      </c>
      <c r="E279" s="17" t="s">
        <v>85</v>
      </c>
      <c r="F279" s="17" t="s">
        <v>158</v>
      </c>
      <c r="G279" s="17" t="s">
        <v>398</v>
      </c>
      <c r="H279" s="17" t="s">
        <v>350</v>
      </c>
      <c r="I279" s="17"/>
      <c r="J279" s="11">
        <f>J280</f>
        <v>13850190.24</v>
      </c>
      <c r="K279" s="11">
        <f t="shared" ref="K279:L281" si="116">K280</f>
        <v>14750696</v>
      </c>
      <c r="L279" s="11">
        <f t="shared" si="116"/>
        <v>15360775</v>
      </c>
      <c r="M279" s="34"/>
    </row>
    <row r="280" spans="1:13" ht="40.5" customHeight="1" outlineLevel="4" x14ac:dyDescent="0.25">
      <c r="A280" s="36" t="s">
        <v>22</v>
      </c>
      <c r="B280" s="33" t="s">
        <v>22</v>
      </c>
      <c r="C280" s="14" t="s">
        <v>1</v>
      </c>
      <c r="D280" s="14" t="s">
        <v>100</v>
      </c>
      <c r="E280" s="14" t="s">
        <v>85</v>
      </c>
      <c r="F280" s="14" t="s">
        <v>158</v>
      </c>
      <c r="G280" s="14" t="s">
        <v>398</v>
      </c>
      <c r="H280" s="14" t="s">
        <v>23</v>
      </c>
      <c r="I280" s="14"/>
      <c r="J280" s="19">
        <f>J281</f>
        <v>13850190.24</v>
      </c>
      <c r="K280" s="19">
        <f t="shared" si="116"/>
        <v>14750696</v>
      </c>
      <c r="L280" s="19">
        <f t="shared" si="116"/>
        <v>15360775</v>
      </c>
      <c r="M280" s="31"/>
    </row>
    <row r="281" spans="1:13" ht="40.5" customHeight="1" outlineLevel="5" x14ac:dyDescent="0.25">
      <c r="A281" s="36" t="s">
        <v>24</v>
      </c>
      <c r="B281" s="33" t="s">
        <v>24</v>
      </c>
      <c r="C281" s="14" t="s">
        <v>1</v>
      </c>
      <c r="D281" s="14" t="s">
        <v>100</v>
      </c>
      <c r="E281" s="14" t="s">
        <v>85</v>
      </c>
      <c r="F281" s="14" t="s">
        <v>158</v>
      </c>
      <c r="G281" s="14" t="s">
        <v>398</v>
      </c>
      <c r="H281" s="14" t="s">
        <v>25</v>
      </c>
      <c r="I281" s="14"/>
      <c r="J281" s="19">
        <f>J282</f>
        <v>13850190.24</v>
      </c>
      <c r="K281" s="19">
        <f t="shared" si="116"/>
        <v>14750696</v>
      </c>
      <c r="L281" s="19">
        <f t="shared" si="116"/>
        <v>15360775</v>
      </c>
      <c r="M281" s="31"/>
    </row>
    <row r="282" spans="1:13" ht="40.5" customHeight="1" outlineLevel="6" x14ac:dyDescent="0.25">
      <c r="A282" s="36" t="s">
        <v>26</v>
      </c>
      <c r="B282" s="33" t="s">
        <v>26</v>
      </c>
      <c r="C282" s="14" t="s">
        <v>1</v>
      </c>
      <c r="D282" s="14" t="s">
        <v>100</v>
      </c>
      <c r="E282" s="14" t="s">
        <v>85</v>
      </c>
      <c r="F282" s="14" t="s">
        <v>158</v>
      </c>
      <c r="G282" s="14" t="s">
        <v>398</v>
      </c>
      <c r="H282" s="14" t="s">
        <v>27</v>
      </c>
      <c r="I282" s="14"/>
      <c r="J282" s="19">
        <f>12619711+1230479.24</f>
        <v>13850190.24</v>
      </c>
      <c r="K282" s="19">
        <f>13250696+1500000</f>
        <v>14750696</v>
      </c>
      <c r="L282" s="19">
        <f>13860775+1500000</f>
        <v>15360775</v>
      </c>
      <c r="M282" s="31"/>
    </row>
    <row r="283" spans="1:13" s="7" customFormat="1" ht="15" customHeight="1" outlineLevel="3" x14ac:dyDescent="0.2">
      <c r="A283" s="36" t="s">
        <v>159</v>
      </c>
      <c r="B283" s="5" t="s">
        <v>401</v>
      </c>
      <c r="C283" s="17" t="s">
        <v>1</v>
      </c>
      <c r="D283" s="17" t="s">
        <v>100</v>
      </c>
      <c r="E283" s="17" t="s">
        <v>85</v>
      </c>
      <c r="F283" s="17" t="s">
        <v>160</v>
      </c>
      <c r="G283" s="17" t="s">
        <v>400</v>
      </c>
      <c r="H283" s="17" t="s">
        <v>350</v>
      </c>
      <c r="I283" s="17"/>
      <c r="J283" s="11">
        <f>J284</f>
        <v>2500000</v>
      </c>
      <c r="K283" s="11">
        <f t="shared" ref="K283:L285" si="117">K284</f>
        <v>2500000</v>
      </c>
      <c r="L283" s="11">
        <f t="shared" si="117"/>
        <v>2500000</v>
      </c>
      <c r="M283" s="34"/>
    </row>
    <row r="284" spans="1:13" ht="40.5" customHeight="1" outlineLevel="4" x14ac:dyDescent="0.25">
      <c r="A284" s="36" t="s">
        <v>22</v>
      </c>
      <c r="B284" s="33" t="s">
        <v>22</v>
      </c>
      <c r="C284" s="14" t="s">
        <v>1</v>
      </c>
      <c r="D284" s="14" t="s">
        <v>100</v>
      </c>
      <c r="E284" s="14" t="s">
        <v>85</v>
      </c>
      <c r="F284" s="14" t="s">
        <v>160</v>
      </c>
      <c r="G284" s="14" t="s">
        <v>400</v>
      </c>
      <c r="H284" s="14" t="s">
        <v>23</v>
      </c>
      <c r="I284" s="14"/>
      <c r="J284" s="19">
        <f>J285</f>
        <v>2500000</v>
      </c>
      <c r="K284" s="19">
        <f t="shared" si="117"/>
        <v>2500000</v>
      </c>
      <c r="L284" s="19">
        <f t="shared" si="117"/>
        <v>2500000</v>
      </c>
      <c r="M284" s="31"/>
    </row>
    <row r="285" spans="1:13" ht="40.5" customHeight="1" outlineLevel="5" x14ac:dyDescent="0.25">
      <c r="A285" s="36" t="s">
        <v>24</v>
      </c>
      <c r="B285" s="33" t="s">
        <v>24</v>
      </c>
      <c r="C285" s="14" t="s">
        <v>1</v>
      </c>
      <c r="D285" s="14" t="s">
        <v>100</v>
      </c>
      <c r="E285" s="14" t="s">
        <v>85</v>
      </c>
      <c r="F285" s="14" t="s">
        <v>160</v>
      </c>
      <c r="G285" s="14" t="s">
        <v>400</v>
      </c>
      <c r="H285" s="14" t="s">
        <v>25</v>
      </c>
      <c r="I285" s="14"/>
      <c r="J285" s="19">
        <f>J286</f>
        <v>2500000</v>
      </c>
      <c r="K285" s="19">
        <f t="shared" si="117"/>
        <v>2500000</v>
      </c>
      <c r="L285" s="19">
        <f t="shared" si="117"/>
        <v>2500000</v>
      </c>
      <c r="M285" s="31"/>
    </row>
    <row r="286" spans="1:13" ht="40.5" customHeight="1" outlineLevel="6" x14ac:dyDescent="0.25">
      <c r="A286" s="36" t="s">
        <v>26</v>
      </c>
      <c r="B286" s="33" t="s">
        <v>26</v>
      </c>
      <c r="C286" s="14" t="s">
        <v>1</v>
      </c>
      <c r="D286" s="14" t="s">
        <v>100</v>
      </c>
      <c r="E286" s="14" t="s">
        <v>85</v>
      </c>
      <c r="F286" s="14" t="s">
        <v>160</v>
      </c>
      <c r="G286" s="14" t="s">
        <v>400</v>
      </c>
      <c r="H286" s="14" t="s">
        <v>27</v>
      </c>
      <c r="I286" s="14"/>
      <c r="J286" s="19">
        <v>2500000</v>
      </c>
      <c r="K286" s="19">
        <v>2500000</v>
      </c>
      <c r="L286" s="19">
        <v>2500000</v>
      </c>
      <c r="M286" s="31"/>
    </row>
    <row r="287" spans="1:13" s="7" customFormat="1" ht="33" customHeight="1" outlineLevel="3" x14ac:dyDescent="0.2">
      <c r="A287" s="36" t="s">
        <v>161</v>
      </c>
      <c r="B287" s="5" t="s">
        <v>403</v>
      </c>
      <c r="C287" s="17" t="s">
        <v>1</v>
      </c>
      <c r="D287" s="17" t="s">
        <v>100</v>
      </c>
      <c r="E287" s="17" t="s">
        <v>85</v>
      </c>
      <c r="F287" s="17" t="s">
        <v>162</v>
      </c>
      <c r="G287" s="17" t="s">
        <v>402</v>
      </c>
      <c r="H287" s="17" t="s">
        <v>350</v>
      </c>
      <c r="I287" s="17"/>
      <c r="J287" s="11">
        <f>J288</f>
        <v>1095887</v>
      </c>
      <c r="K287" s="11">
        <f t="shared" ref="K287:L293" si="118">K288</f>
        <v>1095887</v>
      </c>
      <c r="L287" s="11">
        <f t="shared" si="118"/>
        <v>1095887</v>
      </c>
      <c r="M287" s="34"/>
    </row>
    <row r="288" spans="1:13" ht="40.5" customHeight="1" outlineLevel="4" x14ac:dyDescent="0.25">
      <c r="A288" s="36" t="s">
        <v>22</v>
      </c>
      <c r="B288" s="33" t="s">
        <v>22</v>
      </c>
      <c r="C288" s="14" t="s">
        <v>1</v>
      </c>
      <c r="D288" s="14" t="s">
        <v>100</v>
      </c>
      <c r="E288" s="14" t="s">
        <v>85</v>
      </c>
      <c r="F288" s="14" t="s">
        <v>162</v>
      </c>
      <c r="G288" s="14" t="s">
        <v>402</v>
      </c>
      <c r="H288" s="14" t="s">
        <v>23</v>
      </c>
      <c r="I288" s="14"/>
      <c r="J288" s="19">
        <f>J289</f>
        <v>1095887</v>
      </c>
      <c r="K288" s="19">
        <f t="shared" si="118"/>
        <v>1095887</v>
      </c>
      <c r="L288" s="19">
        <f t="shared" si="118"/>
        <v>1095887</v>
      </c>
      <c r="M288" s="31"/>
    </row>
    <row r="289" spans="1:25" ht="40.5" customHeight="1" outlineLevel="5" x14ac:dyDescent="0.25">
      <c r="A289" s="36" t="s">
        <v>24</v>
      </c>
      <c r="B289" s="33" t="s">
        <v>24</v>
      </c>
      <c r="C289" s="14" t="s">
        <v>1</v>
      </c>
      <c r="D289" s="14" t="s">
        <v>100</v>
      </c>
      <c r="E289" s="14" t="s">
        <v>85</v>
      </c>
      <c r="F289" s="14" t="s">
        <v>162</v>
      </c>
      <c r="G289" s="14" t="s">
        <v>402</v>
      </c>
      <c r="H289" s="14" t="s">
        <v>25</v>
      </c>
      <c r="I289" s="14"/>
      <c r="J289" s="19">
        <f>J290</f>
        <v>1095887</v>
      </c>
      <c r="K289" s="19">
        <f t="shared" si="118"/>
        <v>1095887</v>
      </c>
      <c r="L289" s="19">
        <f t="shared" si="118"/>
        <v>1095887</v>
      </c>
      <c r="M289" s="31"/>
    </row>
    <row r="290" spans="1:25" ht="40.5" customHeight="1" outlineLevel="6" x14ac:dyDescent="0.25">
      <c r="A290" s="36" t="s">
        <v>26</v>
      </c>
      <c r="B290" s="33" t="s">
        <v>26</v>
      </c>
      <c r="C290" s="14" t="s">
        <v>1</v>
      </c>
      <c r="D290" s="14" t="s">
        <v>100</v>
      </c>
      <c r="E290" s="14" t="s">
        <v>85</v>
      </c>
      <c r="F290" s="14" t="s">
        <v>162</v>
      </c>
      <c r="G290" s="14" t="s">
        <v>402</v>
      </c>
      <c r="H290" s="14" t="s">
        <v>27</v>
      </c>
      <c r="I290" s="14"/>
      <c r="J290" s="19">
        <v>1095887</v>
      </c>
      <c r="K290" s="19">
        <v>1095887</v>
      </c>
      <c r="L290" s="19">
        <v>1095887</v>
      </c>
      <c r="M290" s="31"/>
    </row>
    <row r="291" spans="1:25" s="7" customFormat="1" ht="45" customHeight="1" outlineLevel="6" x14ac:dyDescent="0.2">
      <c r="A291" s="36" t="s">
        <v>163</v>
      </c>
      <c r="B291" s="5" t="s">
        <v>405</v>
      </c>
      <c r="C291" s="17" t="s">
        <v>1</v>
      </c>
      <c r="D291" s="17" t="s">
        <v>100</v>
      </c>
      <c r="E291" s="17" t="s">
        <v>85</v>
      </c>
      <c r="F291" s="17" t="s">
        <v>162</v>
      </c>
      <c r="G291" s="17" t="s">
        <v>404</v>
      </c>
      <c r="H291" s="17" t="s">
        <v>350</v>
      </c>
      <c r="I291" s="17"/>
      <c r="J291" s="11">
        <f>J292</f>
        <v>1000000</v>
      </c>
      <c r="K291" s="11">
        <f t="shared" si="118"/>
        <v>1000000</v>
      </c>
      <c r="L291" s="11">
        <f t="shared" si="118"/>
        <v>1000000</v>
      </c>
      <c r="M291" s="34"/>
    </row>
    <row r="292" spans="1:25" ht="40.5" customHeight="1" outlineLevel="6" x14ac:dyDescent="0.25">
      <c r="A292" s="36" t="s">
        <v>22</v>
      </c>
      <c r="B292" s="33" t="s">
        <v>22</v>
      </c>
      <c r="C292" s="14" t="s">
        <v>1</v>
      </c>
      <c r="D292" s="14" t="s">
        <v>100</v>
      </c>
      <c r="E292" s="14" t="s">
        <v>85</v>
      </c>
      <c r="F292" s="14" t="s">
        <v>162</v>
      </c>
      <c r="G292" s="14" t="s">
        <v>404</v>
      </c>
      <c r="H292" s="14" t="s">
        <v>23</v>
      </c>
      <c r="I292" s="14"/>
      <c r="J292" s="19">
        <f>J293</f>
        <v>1000000</v>
      </c>
      <c r="K292" s="19">
        <f t="shared" si="118"/>
        <v>1000000</v>
      </c>
      <c r="L292" s="19">
        <f t="shared" si="118"/>
        <v>1000000</v>
      </c>
      <c r="M292" s="31"/>
    </row>
    <row r="293" spans="1:25" ht="40.5" customHeight="1" outlineLevel="6" x14ac:dyDescent="0.25">
      <c r="A293" s="36" t="s">
        <v>24</v>
      </c>
      <c r="B293" s="33" t="s">
        <v>24</v>
      </c>
      <c r="C293" s="14" t="s">
        <v>1</v>
      </c>
      <c r="D293" s="14" t="s">
        <v>100</v>
      </c>
      <c r="E293" s="14" t="s">
        <v>85</v>
      </c>
      <c r="F293" s="14" t="s">
        <v>162</v>
      </c>
      <c r="G293" s="14" t="s">
        <v>404</v>
      </c>
      <c r="H293" s="14" t="s">
        <v>25</v>
      </c>
      <c r="I293" s="14"/>
      <c r="J293" s="19">
        <f>J294</f>
        <v>1000000</v>
      </c>
      <c r="K293" s="19">
        <f t="shared" si="118"/>
        <v>1000000</v>
      </c>
      <c r="L293" s="19">
        <f t="shared" si="118"/>
        <v>1000000</v>
      </c>
      <c r="M293" s="31"/>
    </row>
    <row r="294" spans="1:25" ht="40.5" customHeight="1" outlineLevel="6" x14ac:dyDescent="0.25">
      <c r="A294" s="42" t="s">
        <v>26</v>
      </c>
      <c r="B294" s="33" t="s">
        <v>26</v>
      </c>
      <c r="C294" s="14" t="s">
        <v>1</v>
      </c>
      <c r="D294" s="14" t="s">
        <v>100</v>
      </c>
      <c r="E294" s="14" t="s">
        <v>85</v>
      </c>
      <c r="F294" s="14" t="s">
        <v>162</v>
      </c>
      <c r="G294" s="14" t="s">
        <v>404</v>
      </c>
      <c r="H294" s="14" t="s">
        <v>27</v>
      </c>
      <c r="I294" s="14"/>
      <c r="J294" s="19">
        <v>1000000</v>
      </c>
      <c r="K294" s="19">
        <v>1000000</v>
      </c>
      <c r="L294" s="19">
        <v>1000000</v>
      </c>
      <c r="M294" s="31"/>
    </row>
    <row r="295" spans="1:25" s="7" customFormat="1" ht="21.75" customHeight="1" outlineLevel="3" x14ac:dyDescent="0.2">
      <c r="A295" s="43"/>
      <c r="B295" s="5" t="s">
        <v>407</v>
      </c>
      <c r="C295" s="17" t="s">
        <v>1</v>
      </c>
      <c r="D295" s="17" t="s">
        <v>100</v>
      </c>
      <c r="E295" s="17" t="s">
        <v>85</v>
      </c>
      <c r="F295" s="17" t="s">
        <v>164</v>
      </c>
      <c r="G295" s="17" t="s">
        <v>406</v>
      </c>
      <c r="H295" s="17" t="s">
        <v>350</v>
      </c>
      <c r="I295" s="17"/>
      <c r="J295" s="11">
        <f>J296</f>
        <v>2796073</v>
      </c>
      <c r="K295" s="11">
        <f t="shared" ref="K295:L297" si="119">K296</f>
        <v>2443133</v>
      </c>
      <c r="L295" s="11">
        <f t="shared" si="119"/>
        <v>2443133</v>
      </c>
      <c r="M295" s="34"/>
    </row>
    <row r="296" spans="1:25" ht="40.5" customHeight="1" outlineLevel="4" x14ac:dyDescent="0.25">
      <c r="A296" s="44"/>
      <c r="B296" s="33" t="s">
        <v>22</v>
      </c>
      <c r="C296" s="14" t="s">
        <v>1</v>
      </c>
      <c r="D296" s="14" t="s">
        <v>100</v>
      </c>
      <c r="E296" s="14" t="s">
        <v>85</v>
      </c>
      <c r="F296" s="14" t="s">
        <v>164</v>
      </c>
      <c r="G296" s="14" t="s">
        <v>406</v>
      </c>
      <c r="H296" s="14" t="s">
        <v>23</v>
      </c>
      <c r="I296" s="14"/>
      <c r="J296" s="19">
        <f>J297</f>
        <v>2796073</v>
      </c>
      <c r="K296" s="19">
        <f t="shared" si="119"/>
        <v>2443133</v>
      </c>
      <c r="L296" s="19">
        <f t="shared" si="119"/>
        <v>2443133</v>
      </c>
      <c r="M296" s="31"/>
    </row>
    <row r="297" spans="1:25" ht="40.5" customHeight="1" outlineLevel="5" x14ac:dyDescent="0.25">
      <c r="A297" s="44"/>
      <c r="B297" s="33" t="s">
        <v>24</v>
      </c>
      <c r="C297" s="14" t="s">
        <v>1</v>
      </c>
      <c r="D297" s="14" t="s">
        <v>100</v>
      </c>
      <c r="E297" s="14" t="s">
        <v>85</v>
      </c>
      <c r="F297" s="14" t="s">
        <v>164</v>
      </c>
      <c r="G297" s="14" t="s">
        <v>406</v>
      </c>
      <c r="H297" s="14" t="s">
        <v>25</v>
      </c>
      <c r="I297" s="14"/>
      <c r="J297" s="19">
        <f>J298</f>
        <v>2796073</v>
      </c>
      <c r="K297" s="19">
        <f t="shared" si="119"/>
        <v>2443133</v>
      </c>
      <c r="L297" s="19">
        <f t="shared" si="119"/>
        <v>2443133</v>
      </c>
      <c r="M297" s="31"/>
    </row>
    <row r="298" spans="1:25" ht="40.5" customHeight="1" outlineLevel="6" x14ac:dyDescent="0.25">
      <c r="A298" s="44"/>
      <c r="B298" s="33" t="s">
        <v>26</v>
      </c>
      <c r="C298" s="14" t="s">
        <v>1</v>
      </c>
      <c r="D298" s="14" t="s">
        <v>100</v>
      </c>
      <c r="E298" s="14" t="s">
        <v>85</v>
      </c>
      <c r="F298" s="14" t="s">
        <v>164</v>
      </c>
      <c r="G298" s="14" t="s">
        <v>406</v>
      </c>
      <c r="H298" s="14" t="s">
        <v>27</v>
      </c>
      <c r="I298" s="14"/>
      <c r="J298" s="19">
        <v>2796073</v>
      </c>
      <c r="K298" s="19">
        <v>2443133</v>
      </c>
      <c r="L298" s="19">
        <v>2443133</v>
      </c>
      <c r="M298" s="31"/>
    </row>
    <row r="299" spans="1:25" ht="67.5" hidden="1" customHeight="1" outlineLevel="3" x14ac:dyDescent="0.25">
      <c r="A299" s="32" t="s">
        <v>165</v>
      </c>
      <c r="B299" s="55" t="s">
        <v>165</v>
      </c>
      <c r="C299" s="56" t="s">
        <v>1</v>
      </c>
      <c r="D299" s="56" t="s">
        <v>100</v>
      </c>
      <c r="E299" s="56" t="s">
        <v>85</v>
      </c>
      <c r="F299" s="56" t="s">
        <v>166</v>
      </c>
      <c r="G299" s="56" t="s">
        <v>166</v>
      </c>
      <c r="H299" s="56" t="s">
        <v>350</v>
      </c>
      <c r="I299" s="56"/>
      <c r="J299" s="25">
        <f>J300</f>
        <v>0</v>
      </c>
      <c r="K299" s="25">
        <f t="shared" ref="K299:L301" si="120">K300</f>
        <v>0</v>
      </c>
      <c r="L299" s="25">
        <f t="shared" si="120"/>
        <v>0</v>
      </c>
      <c r="M299" s="31"/>
      <c r="Y299" s="53" t="s">
        <v>369</v>
      </c>
    </row>
    <row r="300" spans="1:25" ht="40.5" hidden="1" customHeight="1" outlineLevel="4" x14ac:dyDescent="0.25">
      <c r="A300" s="36" t="s">
        <v>22</v>
      </c>
      <c r="B300" s="55" t="s">
        <v>22</v>
      </c>
      <c r="C300" s="56" t="s">
        <v>1</v>
      </c>
      <c r="D300" s="56" t="s">
        <v>100</v>
      </c>
      <c r="E300" s="56" t="s">
        <v>85</v>
      </c>
      <c r="F300" s="56" t="s">
        <v>166</v>
      </c>
      <c r="G300" s="56" t="s">
        <v>166</v>
      </c>
      <c r="H300" s="56" t="s">
        <v>23</v>
      </c>
      <c r="I300" s="56"/>
      <c r="J300" s="25">
        <f>J301</f>
        <v>0</v>
      </c>
      <c r="K300" s="25">
        <f t="shared" si="120"/>
        <v>0</v>
      </c>
      <c r="L300" s="25">
        <f t="shared" si="120"/>
        <v>0</v>
      </c>
      <c r="M300" s="31"/>
    </row>
    <row r="301" spans="1:25" ht="40.5" hidden="1" customHeight="1" outlineLevel="5" x14ac:dyDescent="0.25">
      <c r="A301" s="36" t="s">
        <v>24</v>
      </c>
      <c r="B301" s="55" t="s">
        <v>24</v>
      </c>
      <c r="C301" s="56" t="s">
        <v>1</v>
      </c>
      <c r="D301" s="56" t="s">
        <v>100</v>
      </c>
      <c r="E301" s="56" t="s">
        <v>85</v>
      </c>
      <c r="F301" s="56" t="s">
        <v>166</v>
      </c>
      <c r="G301" s="56" t="s">
        <v>166</v>
      </c>
      <c r="H301" s="56" t="s">
        <v>25</v>
      </c>
      <c r="I301" s="56"/>
      <c r="J301" s="25">
        <f>J302</f>
        <v>0</v>
      </c>
      <c r="K301" s="25">
        <f t="shared" si="120"/>
        <v>0</v>
      </c>
      <c r="L301" s="25">
        <f t="shared" si="120"/>
        <v>0</v>
      </c>
      <c r="M301" s="31"/>
    </row>
    <row r="302" spans="1:25" ht="40.5" hidden="1" customHeight="1" outlineLevel="6" x14ac:dyDescent="0.25">
      <c r="A302" s="36" t="s">
        <v>26</v>
      </c>
      <c r="B302" s="55" t="s">
        <v>26</v>
      </c>
      <c r="C302" s="56" t="s">
        <v>1</v>
      </c>
      <c r="D302" s="56" t="s">
        <v>100</v>
      </c>
      <c r="E302" s="56" t="s">
        <v>85</v>
      </c>
      <c r="F302" s="56" t="s">
        <v>166</v>
      </c>
      <c r="G302" s="56" t="s">
        <v>166</v>
      </c>
      <c r="H302" s="56" t="s">
        <v>27</v>
      </c>
      <c r="I302" s="56"/>
      <c r="J302" s="25">
        <v>0</v>
      </c>
      <c r="K302" s="25">
        <v>0</v>
      </c>
      <c r="L302" s="25">
        <v>0</v>
      </c>
      <c r="M302" s="31"/>
    </row>
    <row r="303" spans="1:25" s="7" customFormat="1" ht="47.25" customHeight="1" outlineLevel="3" collapsed="1" x14ac:dyDescent="0.2">
      <c r="A303" s="36" t="s">
        <v>167</v>
      </c>
      <c r="B303" s="5" t="s">
        <v>409</v>
      </c>
      <c r="C303" s="17" t="s">
        <v>1</v>
      </c>
      <c r="D303" s="17" t="s">
        <v>100</v>
      </c>
      <c r="E303" s="17" t="s">
        <v>85</v>
      </c>
      <c r="F303" s="17" t="s">
        <v>168</v>
      </c>
      <c r="G303" s="17" t="s">
        <v>408</v>
      </c>
      <c r="H303" s="17" t="s">
        <v>350</v>
      </c>
      <c r="I303" s="17"/>
      <c r="J303" s="11">
        <f>J304</f>
        <v>1000000</v>
      </c>
      <c r="K303" s="11">
        <f t="shared" ref="K303:L305" si="121">K304</f>
        <v>1000000</v>
      </c>
      <c r="L303" s="11">
        <f t="shared" si="121"/>
        <v>1000000</v>
      </c>
      <c r="M303" s="34"/>
    </row>
    <row r="304" spans="1:25" ht="40.5" customHeight="1" outlineLevel="4" x14ac:dyDescent="0.25">
      <c r="A304" s="36" t="s">
        <v>22</v>
      </c>
      <c r="B304" s="33" t="s">
        <v>22</v>
      </c>
      <c r="C304" s="14" t="s">
        <v>1</v>
      </c>
      <c r="D304" s="14" t="s">
        <v>100</v>
      </c>
      <c r="E304" s="14" t="s">
        <v>85</v>
      </c>
      <c r="F304" s="14" t="s">
        <v>168</v>
      </c>
      <c r="G304" s="14" t="s">
        <v>408</v>
      </c>
      <c r="H304" s="14" t="s">
        <v>23</v>
      </c>
      <c r="I304" s="14"/>
      <c r="J304" s="19">
        <f>J305</f>
        <v>1000000</v>
      </c>
      <c r="K304" s="19">
        <f t="shared" si="121"/>
        <v>1000000</v>
      </c>
      <c r="L304" s="19">
        <f t="shared" si="121"/>
        <v>1000000</v>
      </c>
      <c r="M304" s="31"/>
    </row>
    <row r="305" spans="1:25" ht="40.5" customHeight="1" outlineLevel="5" x14ac:dyDescent="0.25">
      <c r="A305" s="36" t="s">
        <v>24</v>
      </c>
      <c r="B305" s="33" t="s">
        <v>24</v>
      </c>
      <c r="C305" s="14" t="s">
        <v>1</v>
      </c>
      <c r="D305" s="14" t="s">
        <v>100</v>
      </c>
      <c r="E305" s="14" t="s">
        <v>85</v>
      </c>
      <c r="F305" s="14" t="s">
        <v>168</v>
      </c>
      <c r="G305" s="14" t="s">
        <v>408</v>
      </c>
      <c r="H305" s="14" t="s">
        <v>25</v>
      </c>
      <c r="I305" s="14"/>
      <c r="J305" s="19">
        <f>J306</f>
        <v>1000000</v>
      </c>
      <c r="K305" s="19">
        <f t="shared" si="121"/>
        <v>1000000</v>
      </c>
      <c r="L305" s="19">
        <f t="shared" si="121"/>
        <v>1000000</v>
      </c>
      <c r="M305" s="31"/>
    </row>
    <row r="306" spans="1:25" ht="40.5" customHeight="1" outlineLevel="6" x14ac:dyDescent="0.25">
      <c r="A306" s="36" t="s">
        <v>26</v>
      </c>
      <c r="B306" s="33" t="s">
        <v>26</v>
      </c>
      <c r="C306" s="14" t="s">
        <v>1</v>
      </c>
      <c r="D306" s="14" t="s">
        <v>100</v>
      </c>
      <c r="E306" s="14" t="s">
        <v>85</v>
      </c>
      <c r="F306" s="14" t="s">
        <v>168</v>
      </c>
      <c r="G306" s="14" t="s">
        <v>408</v>
      </c>
      <c r="H306" s="14" t="s">
        <v>27</v>
      </c>
      <c r="I306" s="14"/>
      <c r="J306" s="19">
        <v>1000000</v>
      </c>
      <c r="K306" s="19">
        <v>1000000</v>
      </c>
      <c r="L306" s="19">
        <v>1000000</v>
      </c>
      <c r="M306" s="31"/>
    </row>
    <row r="307" spans="1:25" ht="46.5" hidden="1" customHeight="1" outlineLevel="3" x14ac:dyDescent="0.25">
      <c r="A307" s="36" t="s">
        <v>169</v>
      </c>
      <c r="B307" s="58" t="s">
        <v>411</v>
      </c>
      <c r="C307" s="40" t="s">
        <v>1</v>
      </c>
      <c r="D307" s="40" t="s">
        <v>100</v>
      </c>
      <c r="E307" s="40" t="s">
        <v>85</v>
      </c>
      <c r="F307" s="40" t="s">
        <v>170</v>
      </c>
      <c r="G307" s="40" t="s">
        <v>410</v>
      </c>
      <c r="H307" s="40" t="s">
        <v>350</v>
      </c>
      <c r="I307" s="40"/>
      <c r="J307" s="22">
        <f>J308</f>
        <v>0</v>
      </c>
      <c r="K307" s="22">
        <f t="shared" ref="K307:L309" si="122">K308</f>
        <v>0</v>
      </c>
      <c r="L307" s="22">
        <f t="shared" si="122"/>
        <v>0</v>
      </c>
      <c r="M307" s="31"/>
    </row>
    <row r="308" spans="1:25" ht="40.5" hidden="1" customHeight="1" outlineLevel="4" x14ac:dyDescent="0.25">
      <c r="A308" s="36" t="s">
        <v>22</v>
      </c>
      <c r="B308" s="39" t="s">
        <v>22</v>
      </c>
      <c r="C308" s="40" t="s">
        <v>1</v>
      </c>
      <c r="D308" s="40" t="s">
        <v>100</v>
      </c>
      <c r="E308" s="40" t="s">
        <v>85</v>
      </c>
      <c r="F308" s="40" t="s">
        <v>170</v>
      </c>
      <c r="G308" s="40" t="s">
        <v>410</v>
      </c>
      <c r="H308" s="40" t="s">
        <v>23</v>
      </c>
      <c r="I308" s="40"/>
      <c r="J308" s="22">
        <f>J309</f>
        <v>0</v>
      </c>
      <c r="K308" s="22">
        <f t="shared" si="122"/>
        <v>0</v>
      </c>
      <c r="L308" s="22">
        <f t="shared" si="122"/>
        <v>0</v>
      </c>
      <c r="M308" s="31"/>
    </row>
    <row r="309" spans="1:25" ht="40.5" hidden="1" customHeight="1" outlineLevel="5" x14ac:dyDescent="0.25">
      <c r="A309" s="36" t="s">
        <v>24</v>
      </c>
      <c r="B309" s="39" t="s">
        <v>24</v>
      </c>
      <c r="C309" s="40" t="s">
        <v>1</v>
      </c>
      <c r="D309" s="40" t="s">
        <v>100</v>
      </c>
      <c r="E309" s="40" t="s">
        <v>85</v>
      </c>
      <c r="F309" s="40" t="s">
        <v>170</v>
      </c>
      <c r="G309" s="40" t="s">
        <v>410</v>
      </c>
      <c r="H309" s="40" t="s">
        <v>25</v>
      </c>
      <c r="I309" s="40"/>
      <c r="J309" s="22">
        <f>J310</f>
        <v>0</v>
      </c>
      <c r="K309" s="22">
        <f t="shared" si="122"/>
        <v>0</v>
      </c>
      <c r="L309" s="22">
        <f t="shared" si="122"/>
        <v>0</v>
      </c>
      <c r="M309" s="31"/>
    </row>
    <row r="310" spans="1:25" ht="40.5" hidden="1" customHeight="1" outlineLevel="6" x14ac:dyDescent="0.25">
      <c r="A310" s="36" t="s">
        <v>26</v>
      </c>
      <c r="B310" s="39" t="s">
        <v>26</v>
      </c>
      <c r="C310" s="40" t="s">
        <v>1</v>
      </c>
      <c r="D310" s="40" t="s">
        <v>100</v>
      </c>
      <c r="E310" s="40" t="s">
        <v>85</v>
      </c>
      <c r="F310" s="40" t="s">
        <v>170</v>
      </c>
      <c r="G310" s="40" t="s">
        <v>410</v>
      </c>
      <c r="H310" s="40" t="s">
        <v>27</v>
      </c>
      <c r="I310" s="40"/>
      <c r="J310" s="22">
        <v>0</v>
      </c>
      <c r="K310" s="22">
        <v>0</v>
      </c>
      <c r="L310" s="22">
        <v>0</v>
      </c>
      <c r="M310" s="31"/>
    </row>
    <row r="311" spans="1:25" s="7" customFormat="1" ht="77.25" customHeight="1" outlineLevel="3" collapsed="1" x14ac:dyDescent="0.2">
      <c r="A311" s="36" t="s">
        <v>165</v>
      </c>
      <c r="B311" s="5" t="s">
        <v>412</v>
      </c>
      <c r="C311" s="16" t="s">
        <v>1</v>
      </c>
      <c r="D311" s="16" t="s">
        <v>100</v>
      </c>
      <c r="E311" s="16" t="s">
        <v>85</v>
      </c>
      <c r="F311" s="16" t="s">
        <v>171</v>
      </c>
      <c r="G311" s="16" t="s">
        <v>413</v>
      </c>
      <c r="H311" s="16" t="s">
        <v>350</v>
      </c>
      <c r="I311" s="16"/>
      <c r="J311" s="12">
        <f>J312</f>
        <v>500000</v>
      </c>
      <c r="K311" s="12">
        <f t="shared" ref="K311:L313" si="123">K312</f>
        <v>500000</v>
      </c>
      <c r="L311" s="12">
        <f t="shared" si="123"/>
        <v>500000</v>
      </c>
      <c r="M311" s="34"/>
    </row>
    <row r="312" spans="1:25" ht="40.5" customHeight="1" outlineLevel="4" x14ac:dyDescent="0.25">
      <c r="A312" s="36" t="s">
        <v>22</v>
      </c>
      <c r="B312" s="13" t="s">
        <v>22</v>
      </c>
      <c r="C312" s="15" t="s">
        <v>1</v>
      </c>
      <c r="D312" s="15" t="s">
        <v>100</v>
      </c>
      <c r="E312" s="15" t="s">
        <v>85</v>
      </c>
      <c r="F312" s="15" t="s">
        <v>171</v>
      </c>
      <c r="G312" s="15" t="s">
        <v>413</v>
      </c>
      <c r="H312" s="15" t="s">
        <v>23</v>
      </c>
      <c r="I312" s="15"/>
      <c r="J312" s="24">
        <f>J313</f>
        <v>500000</v>
      </c>
      <c r="K312" s="24">
        <f t="shared" si="123"/>
        <v>500000</v>
      </c>
      <c r="L312" s="24">
        <f t="shared" si="123"/>
        <v>500000</v>
      </c>
      <c r="M312" s="31"/>
    </row>
    <row r="313" spans="1:25" ht="40.5" customHeight="1" outlineLevel="5" x14ac:dyDescent="0.25">
      <c r="A313" s="36" t="s">
        <v>24</v>
      </c>
      <c r="B313" s="13" t="s">
        <v>24</v>
      </c>
      <c r="C313" s="15" t="s">
        <v>1</v>
      </c>
      <c r="D313" s="15" t="s">
        <v>100</v>
      </c>
      <c r="E313" s="15" t="s">
        <v>85</v>
      </c>
      <c r="F313" s="15" t="s">
        <v>171</v>
      </c>
      <c r="G313" s="15" t="s">
        <v>413</v>
      </c>
      <c r="H313" s="15" t="s">
        <v>25</v>
      </c>
      <c r="I313" s="15"/>
      <c r="J313" s="24">
        <f>J314</f>
        <v>500000</v>
      </c>
      <c r="K313" s="24">
        <f t="shared" si="123"/>
        <v>500000</v>
      </c>
      <c r="L313" s="24">
        <f t="shared" si="123"/>
        <v>500000</v>
      </c>
      <c r="M313" s="31"/>
    </row>
    <row r="314" spans="1:25" ht="40.5" customHeight="1" outlineLevel="6" x14ac:dyDescent="0.25">
      <c r="A314" s="36" t="s">
        <v>26</v>
      </c>
      <c r="B314" s="13" t="s">
        <v>26</v>
      </c>
      <c r="C314" s="15" t="s">
        <v>1</v>
      </c>
      <c r="D314" s="15" t="s">
        <v>100</v>
      </c>
      <c r="E314" s="15" t="s">
        <v>85</v>
      </c>
      <c r="F314" s="15" t="s">
        <v>171</v>
      </c>
      <c r="G314" s="15" t="s">
        <v>413</v>
      </c>
      <c r="H314" s="15" t="s">
        <v>27</v>
      </c>
      <c r="I314" s="15"/>
      <c r="J314" s="24">
        <v>500000</v>
      </c>
      <c r="K314" s="24">
        <v>500000</v>
      </c>
      <c r="L314" s="24">
        <v>500000</v>
      </c>
      <c r="M314" s="31"/>
    </row>
    <row r="315" spans="1:25" ht="67.5" hidden="1" customHeight="1" outlineLevel="3" x14ac:dyDescent="0.25">
      <c r="A315" s="36" t="s">
        <v>165</v>
      </c>
      <c r="B315" s="45" t="s">
        <v>165</v>
      </c>
      <c r="C315" s="47" t="s">
        <v>1</v>
      </c>
      <c r="D315" s="47" t="s">
        <v>100</v>
      </c>
      <c r="E315" s="47" t="s">
        <v>85</v>
      </c>
      <c r="F315" s="47" t="s">
        <v>172</v>
      </c>
      <c r="G315" s="47" t="s">
        <v>172</v>
      </c>
      <c r="H315" s="47" t="s">
        <v>350</v>
      </c>
      <c r="I315" s="47"/>
      <c r="J315" s="23">
        <f>J316</f>
        <v>0</v>
      </c>
      <c r="K315" s="23">
        <f t="shared" ref="K315:L317" si="124">K316</f>
        <v>0</v>
      </c>
      <c r="L315" s="23">
        <f t="shared" si="124"/>
        <v>0</v>
      </c>
      <c r="M315" s="31"/>
      <c r="Y315" s="6" t="s">
        <v>369</v>
      </c>
    </row>
    <row r="316" spans="1:25" ht="40.5" hidden="1" customHeight="1" outlineLevel="4" x14ac:dyDescent="0.25">
      <c r="A316" s="36" t="s">
        <v>22</v>
      </c>
      <c r="B316" s="45" t="s">
        <v>22</v>
      </c>
      <c r="C316" s="47" t="s">
        <v>1</v>
      </c>
      <c r="D316" s="47" t="s">
        <v>100</v>
      </c>
      <c r="E316" s="47" t="s">
        <v>85</v>
      </c>
      <c r="F316" s="47" t="s">
        <v>172</v>
      </c>
      <c r="G316" s="47" t="s">
        <v>172</v>
      </c>
      <c r="H316" s="47" t="s">
        <v>23</v>
      </c>
      <c r="I316" s="47"/>
      <c r="J316" s="23">
        <f>J317</f>
        <v>0</v>
      </c>
      <c r="K316" s="23">
        <f t="shared" si="124"/>
        <v>0</v>
      </c>
      <c r="L316" s="23">
        <f t="shared" si="124"/>
        <v>0</v>
      </c>
      <c r="M316" s="31"/>
    </row>
    <row r="317" spans="1:25" ht="40.5" hidden="1" customHeight="1" outlineLevel="5" x14ac:dyDescent="0.25">
      <c r="A317" s="36" t="s">
        <v>24</v>
      </c>
      <c r="B317" s="45" t="s">
        <v>24</v>
      </c>
      <c r="C317" s="47" t="s">
        <v>1</v>
      </c>
      <c r="D317" s="47" t="s">
        <v>100</v>
      </c>
      <c r="E317" s="47" t="s">
        <v>85</v>
      </c>
      <c r="F317" s="47" t="s">
        <v>172</v>
      </c>
      <c r="G317" s="47" t="s">
        <v>172</v>
      </c>
      <c r="H317" s="47" t="s">
        <v>25</v>
      </c>
      <c r="I317" s="47"/>
      <c r="J317" s="23">
        <f>J318</f>
        <v>0</v>
      </c>
      <c r="K317" s="23">
        <f t="shared" si="124"/>
        <v>0</v>
      </c>
      <c r="L317" s="23">
        <f t="shared" si="124"/>
        <v>0</v>
      </c>
      <c r="M317" s="31"/>
    </row>
    <row r="318" spans="1:25" ht="40.5" hidden="1" customHeight="1" outlineLevel="6" x14ac:dyDescent="0.25">
      <c r="A318" s="36" t="s">
        <v>26</v>
      </c>
      <c r="B318" s="45" t="s">
        <v>26</v>
      </c>
      <c r="C318" s="47" t="s">
        <v>1</v>
      </c>
      <c r="D318" s="47" t="s">
        <v>100</v>
      </c>
      <c r="E318" s="47" t="s">
        <v>85</v>
      </c>
      <c r="F318" s="47" t="s">
        <v>172</v>
      </c>
      <c r="G318" s="47" t="s">
        <v>172</v>
      </c>
      <c r="H318" s="47" t="s">
        <v>27</v>
      </c>
      <c r="I318" s="47"/>
      <c r="J318" s="23">
        <v>0</v>
      </c>
      <c r="K318" s="23">
        <v>0</v>
      </c>
      <c r="L318" s="23">
        <v>0</v>
      </c>
      <c r="M318" s="31"/>
    </row>
    <row r="319" spans="1:25" s="7" customFormat="1" ht="31.5" customHeight="1" outlineLevel="2" collapsed="1" x14ac:dyDescent="0.2">
      <c r="A319" s="36" t="s">
        <v>173</v>
      </c>
      <c r="B319" s="5" t="s">
        <v>392</v>
      </c>
      <c r="C319" s="17" t="s">
        <v>1</v>
      </c>
      <c r="D319" s="17" t="s">
        <v>100</v>
      </c>
      <c r="E319" s="17" t="s">
        <v>100</v>
      </c>
      <c r="F319" s="17" t="s">
        <v>3</v>
      </c>
      <c r="G319" s="17" t="s">
        <v>350</v>
      </c>
      <c r="H319" s="17" t="s">
        <v>350</v>
      </c>
      <c r="I319" s="17"/>
      <c r="J319" s="11">
        <f>J320</f>
        <v>544769</v>
      </c>
      <c r="K319" s="11">
        <f t="shared" ref="K319:L322" si="125">K320</f>
        <v>544769</v>
      </c>
      <c r="L319" s="11">
        <f t="shared" si="125"/>
        <v>544769</v>
      </c>
      <c r="M319" s="34"/>
    </row>
    <row r="320" spans="1:25" s="7" customFormat="1" ht="27" customHeight="1" outlineLevel="3" x14ac:dyDescent="0.2">
      <c r="A320" s="36" t="s">
        <v>174</v>
      </c>
      <c r="B320" s="33" t="s">
        <v>174</v>
      </c>
      <c r="C320" s="17" t="s">
        <v>1</v>
      </c>
      <c r="D320" s="17" t="s">
        <v>100</v>
      </c>
      <c r="E320" s="17" t="s">
        <v>100</v>
      </c>
      <c r="F320" s="17" t="s">
        <v>175</v>
      </c>
      <c r="G320" s="17" t="s">
        <v>391</v>
      </c>
      <c r="H320" s="17" t="s">
        <v>350</v>
      </c>
      <c r="I320" s="17"/>
      <c r="J320" s="11">
        <f>J321</f>
        <v>544769</v>
      </c>
      <c r="K320" s="11">
        <f t="shared" si="125"/>
        <v>544769</v>
      </c>
      <c r="L320" s="11">
        <f t="shared" si="125"/>
        <v>544769</v>
      </c>
      <c r="M320" s="34"/>
    </row>
    <row r="321" spans="1:27" ht="40.5" customHeight="1" outlineLevel="4" x14ac:dyDescent="0.25">
      <c r="A321" s="36" t="s">
        <v>22</v>
      </c>
      <c r="B321" s="33" t="s">
        <v>22</v>
      </c>
      <c r="C321" s="14" t="s">
        <v>1</v>
      </c>
      <c r="D321" s="14" t="s">
        <v>100</v>
      </c>
      <c r="E321" s="14" t="s">
        <v>100</v>
      </c>
      <c r="F321" s="14" t="s">
        <v>175</v>
      </c>
      <c r="G321" s="14" t="s">
        <v>391</v>
      </c>
      <c r="H321" s="14" t="s">
        <v>23</v>
      </c>
      <c r="I321" s="14"/>
      <c r="J321" s="19">
        <f>J322</f>
        <v>544769</v>
      </c>
      <c r="K321" s="19">
        <f t="shared" si="125"/>
        <v>544769</v>
      </c>
      <c r="L321" s="19">
        <f t="shared" si="125"/>
        <v>544769</v>
      </c>
      <c r="M321" s="31"/>
    </row>
    <row r="322" spans="1:27" ht="40.5" customHeight="1" outlineLevel="5" x14ac:dyDescent="0.25">
      <c r="A322" s="36" t="s">
        <v>24</v>
      </c>
      <c r="B322" s="33" t="s">
        <v>24</v>
      </c>
      <c r="C322" s="14" t="s">
        <v>1</v>
      </c>
      <c r="D322" s="14" t="s">
        <v>100</v>
      </c>
      <c r="E322" s="14" t="s">
        <v>100</v>
      </c>
      <c r="F322" s="14" t="s">
        <v>175</v>
      </c>
      <c r="G322" s="14" t="s">
        <v>391</v>
      </c>
      <c r="H322" s="14" t="s">
        <v>25</v>
      </c>
      <c r="I322" s="14"/>
      <c r="J322" s="19">
        <f>J323</f>
        <v>544769</v>
      </c>
      <c r="K322" s="19">
        <f t="shared" si="125"/>
        <v>544769</v>
      </c>
      <c r="L322" s="19">
        <f t="shared" si="125"/>
        <v>544769</v>
      </c>
      <c r="M322" s="31"/>
    </row>
    <row r="323" spans="1:27" ht="40.5" customHeight="1" outlineLevel="6" x14ac:dyDescent="0.25">
      <c r="A323" s="36" t="s">
        <v>26</v>
      </c>
      <c r="B323" s="33" t="s">
        <v>26</v>
      </c>
      <c r="C323" s="14" t="s">
        <v>1</v>
      </c>
      <c r="D323" s="14" t="s">
        <v>100</v>
      </c>
      <c r="E323" s="14" t="s">
        <v>100</v>
      </c>
      <c r="F323" s="14" t="s">
        <v>175</v>
      </c>
      <c r="G323" s="14" t="s">
        <v>391</v>
      </c>
      <c r="H323" s="14" t="s">
        <v>27</v>
      </c>
      <c r="I323" s="14"/>
      <c r="J323" s="19">
        <v>544769</v>
      </c>
      <c r="K323" s="19">
        <v>544769</v>
      </c>
      <c r="L323" s="19">
        <v>544769</v>
      </c>
      <c r="M323" s="31"/>
    </row>
    <row r="324" spans="1:27" s="7" customFormat="1" ht="15" customHeight="1" outlineLevel="1" x14ac:dyDescent="0.2">
      <c r="A324" s="36" t="s">
        <v>176</v>
      </c>
      <c r="B324" s="33" t="s">
        <v>176</v>
      </c>
      <c r="C324" s="17" t="s">
        <v>1</v>
      </c>
      <c r="D324" s="17" t="s">
        <v>177</v>
      </c>
      <c r="E324" s="17" t="s">
        <v>350</v>
      </c>
      <c r="F324" s="17" t="s">
        <v>3</v>
      </c>
      <c r="G324" s="17" t="s">
        <v>350</v>
      </c>
      <c r="H324" s="17" t="s">
        <v>350</v>
      </c>
      <c r="I324" s="17"/>
      <c r="J324" s="11">
        <f>J325</f>
        <v>200000</v>
      </c>
      <c r="K324" s="11">
        <f t="shared" ref="K324:L328" si="126">K325</f>
        <v>200000</v>
      </c>
      <c r="L324" s="11">
        <f t="shared" si="126"/>
        <v>200000</v>
      </c>
      <c r="M324" s="34"/>
    </row>
    <row r="325" spans="1:27" s="7" customFormat="1" ht="27" customHeight="1" outlineLevel="2" x14ac:dyDescent="0.2">
      <c r="A325" s="36" t="s">
        <v>178</v>
      </c>
      <c r="B325" s="33" t="s">
        <v>178</v>
      </c>
      <c r="C325" s="17" t="s">
        <v>1</v>
      </c>
      <c r="D325" s="17" t="s">
        <v>177</v>
      </c>
      <c r="E325" s="17" t="s">
        <v>100</v>
      </c>
      <c r="F325" s="17" t="s">
        <v>3</v>
      </c>
      <c r="G325" s="17" t="s">
        <v>350</v>
      </c>
      <c r="H325" s="17" t="s">
        <v>350</v>
      </c>
      <c r="I325" s="17"/>
      <c r="J325" s="11">
        <f>J326</f>
        <v>200000</v>
      </c>
      <c r="K325" s="11">
        <f t="shared" si="126"/>
        <v>200000</v>
      </c>
      <c r="L325" s="11">
        <f t="shared" si="126"/>
        <v>200000</v>
      </c>
      <c r="M325" s="34"/>
    </row>
    <row r="326" spans="1:27" s="7" customFormat="1" ht="35.25" customHeight="1" outlineLevel="3" x14ac:dyDescent="0.2">
      <c r="A326" s="36" t="s">
        <v>179</v>
      </c>
      <c r="B326" s="5" t="s">
        <v>415</v>
      </c>
      <c r="C326" s="17" t="s">
        <v>1</v>
      </c>
      <c r="D326" s="17" t="s">
        <v>177</v>
      </c>
      <c r="E326" s="17" t="s">
        <v>100</v>
      </c>
      <c r="F326" s="17" t="s">
        <v>180</v>
      </c>
      <c r="G326" s="17" t="s">
        <v>414</v>
      </c>
      <c r="H326" s="17" t="s">
        <v>350</v>
      </c>
      <c r="I326" s="17"/>
      <c r="J326" s="11">
        <f>J327</f>
        <v>200000</v>
      </c>
      <c r="K326" s="11">
        <f t="shared" si="126"/>
        <v>200000</v>
      </c>
      <c r="L326" s="11">
        <f t="shared" si="126"/>
        <v>200000</v>
      </c>
      <c r="M326" s="34"/>
    </row>
    <row r="327" spans="1:27" ht="40.5" customHeight="1" outlineLevel="4" x14ac:dyDescent="0.25">
      <c r="A327" s="36" t="s">
        <v>22</v>
      </c>
      <c r="B327" s="33" t="s">
        <v>22</v>
      </c>
      <c r="C327" s="14" t="s">
        <v>1</v>
      </c>
      <c r="D327" s="14" t="s">
        <v>177</v>
      </c>
      <c r="E327" s="14" t="s">
        <v>100</v>
      </c>
      <c r="F327" s="14" t="s">
        <v>180</v>
      </c>
      <c r="G327" s="14" t="s">
        <v>414</v>
      </c>
      <c r="H327" s="14" t="s">
        <v>23</v>
      </c>
      <c r="I327" s="14"/>
      <c r="J327" s="19">
        <f>J328</f>
        <v>200000</v>
      </c>
      <c r="K327" s="19">
        <f t="shared" si="126"/>
        <v>200000</v>
      </c>
      <c r="L327" s="19">
        <f t="shared" si="126"/>
        <v>200000</v>
      </c>
      <c r="M327" s="31"/>
    </row>
    <row r="328" spans="1:27" ht="40.5" customHeight="1" outlineLevel="5" x14ac:dyDescent="0.25">
      <c r="A328" s="36" t="s">
        <v>24</v>
      </c>
      <c r="B328" s="33" t="s">
        <v>24</v>
      </c>
      <c r="C328" s="14" t="s">
        <v>1</v>
      </c>
      <c r="D328" s="14" t="s">
        <v>177</v>
      </c>
      <c r="E328" s="14" t="s">
        <v>100</v>
      </c>
      <c r="F328" s="14" t="s">
        <v>180</v>
      </c>
      <c r="G328" s="14" t="s">
        <v>414</v>
      </c>
      <c r="H328" s="14" t="s">
        <v>25</v>
      </c>
      <c r="I328" s="14"/>
      <c r="J328" s="19">
        <f>J329</f>
        <v>200000</v>
      </c>
      <c r="K328" s="19">
        <f t="shared" si="126"/>
        <v>200000</v>
      </c>
      <c r="L328" s="19">
        <f t="shared" si="126"/>
        <v>200000</v>
      </c>
      <c r="M328" s="31"/>
    </row>
    <row r="329" spans="1:27" ht="40.5" customHeight="1" outlineLevel="6" x14ac:dyDescent="0.25">
      <c r="A329" s="36" t="s">
        <v>26</v>
      </c>
      <c r="B329" s="33" t="s">
        <v>26</v>
      </c>
      <c r="C329" s="14" t="s">
        <v>1</v>
      </c>
      <c r="D329" s="14" t="s">
        <v>177</v>
      </c>
      <c r="E329" s="14" t="s">
        <v>100</v>
      </c>
      <c r="F329" s="14" t="s">
        <v>180</v>
      </c>
      <c r="G329" s="14" t="s">
        <v>414</v>
      </c>
      <c r="H329" s="14" t="s">
        <v>27</v>
      </c>
      <c r="I329" s="14"/>
      <c r="J329" s="19">
        <v>200000</v>
      </c>
      <c r="K329" s="19">
        <v>200000</v>
      </c>
      <c r="L329" s="19">
        <v>200000</v>
      </c>
      <c r="M329" s="31"/>
    </row>
    <row r="330" spans="1:27" s="7" customFormat="1" ht="15" customHeight="1" outlineLevel="1" x14ac:dyDescent="0.2">
      <c r="A330" s="36" t="s">
        <v>181</v>
      </c>
      <c r="B330" s="33" t="s">
        <v>181</v>
      </c>
      <c r="C330" s="17" t="s">
        <v>1</v>
      </c>
      <c r="D330" s="17" t="s">
        <v>182</v>
      </c>
      <c r="E330" s="17" t="s">
        <v>350</v>
      </c>
      <c r="F330" s="17" t="s">
        <v>3</v>
      </c>
      <c r="G330" s="17" t="s">
        <v>350</v>
      </c>
      <c r="H330" s="17" t="s">
        <v>350</v>
      </c>
      <c r="I330" s="17"/>
      <c r="J330" s="11">
        <f>J331+J352+J357</f>
        <v>20663037.210000001</v>
      </c>
      <c r="K330" s="11">
        <f>K331+K352+K357</f>
        <v>20690801.210000001</v>
      </c>
      <c r="L330" s="11">
        <f>L331+L352+L357</f>
        <v>20719675.210000001</v>
      </c>
      <c r="M330" s="34"/>
      <c r="Y330" s="37">
        <f>J335+J343+J347+J351+J356+J361+J365+J368</f>
        <v>20654637.210000001</v>
      </c>
      <c r="Z330" s="37">
        <f>K335+K343+K347+K351+K356+K361+K365+K368</f>
        <v>20682401.210000001</v>
      </c>
      <c r="AA330" s="37">
        <f>L335+L343+L347+L351+L356+L361+L365+L368</f>
        <v>20711275.210000001</v>
      </c>
    </row>
    <row r="331" spans="1:27" s="7" customFormat="1" ht="15" customHeight="1" outlineLevel="2" x14ac:dyDescent="0.2">
      <c r="A331" s="36" t="s">
        <v>183</v>
      </c>
      <c r="B331" s="33" t="s">
        <v>183</v>
      </c>
      <c r="C331" s="17" t="s">
        <v>1</v>
      </c>
      <c r="D331" s="17" t="s">
        <v>182</v>
      </c>
      <c r="E331" s="17" t="s">
        <v>85</v>
      </c>
      <c r="F331" s="17" t="s">
        <v>3</v>
      </c>
      <c r="G331" s="17" t="s">
        <v>350</v>
      </c>
      <c r="H331" s="17" t="s">
        <v>350</v>
      </c>
      <c r="I331" s="17"/>
      <c r="J331" s="11">
        <f>J332+J344+J348+J340+J336</f>
        <v>20533037.210000001</v>
      </c>
      <c r="K331" s="11">
        <f t="shared" ref="K331:L331" si="127">K332+K344+K348+K340+K336</f>
        <v>20560801.210000001</v>
      </c>
      <c r="L331" s="11">
        <f t="shared" si="127"/>
        <v>20589675.210000001</v>
      </c>
      <c r="M331" s="34"/>
    </row>
    <row r="332" spans="1:27" s="7" customFormat="1" ht="32.25" customHeight="1" outlineLevel="3" x14ac:dyDescent="0.2">
      <c r="A332" s="36" t="s">
        <v>184</v>
      </c>
      <c r="B332" s="5" t="s">
        <v>417</v>
      </c>
      <c r="C332" s="17" t="s">
        <v>1</v>
      </c>
      <c r="D332" s="17" t="s">
        <v>182</v>
      </c>
      <c r="E332" s="17" t="s">
        <v>85</v>
      </c>
      <c r="F332" s="17" t="s">
        <v>185</v>
      </c>
      <c r="G332" s="17" t="s">
        <v>416</v>
      </c>
      <c r="H332" s="17" t="s">
        <v>350</v>
      </c>
      <c r="I332" s="17"/>
      <c r="J332" s="11">
        <f>J333</f>
        <v>20472191.609999999</v>
      </c>
      <c r="K332" s="11">
        <f t="shared" ref="K332:L332" si="128">K333</f>
        <v>20499955.609999999</v>
      </c>
      <c r="L332" s="11">
        <f t="shared" si="128"/>
        <v>20528829.609999999</v>
      </c>
      <c r="M332" s="34"/>
    </row>
    <row r="333" spans="1:27" ht="40.5" customHeight="1" outlineLevel="4" x14ac:dyDescent="0.25">
      <c r="A333" s="36" t="s">
        <v>72</v>
      </c>
      <c r="B333" s="33" t="s">
        <v>72</v>
      </c>
      <c r="C333" s="14" t="s">
        <v>1</v>
      </c>
      <c r="D333" s="14" t="s">
        <v>182</v>
      </c>
      <c r="E333" s="14" t="s">
        <v>85</v>
      </c>
      <c r="F333" s="14" t="s">
        <v>185</v>
      </c>
      <c r="G333" s="14" t="s">
        <v>416</v>
      </c>
      <c r="H333" s="14" t="s">
        <v>73</v>
      </c>
      <c r="I333" s="14"/>
      <c r="J333" s="19">
        <f>J334</f>
        <v>20472191.609999999</v>
      </c>
      <c r="K333" s="19">
        <f t="shared" ref="K333:L333" si="129">K334</f>
        <v>20499955.609999999</v>
      </c>
      <c r="L333" s="19">
        <f t="shared" si="129"/>
        <v>20528829.609999999</v>
      </c>
      <c r="M333" s="31"/>
    </row>
    <row r="334" spans="1:27" ht="27" customHeight="1" outlineLevel="5" x14ac:dyDescent="0.25">
      <c r="A334" s="36" t="s">
        <v>74</v>
      </c>
      <c r="B334" s="33" t="s">
        <v>74</v>
      </c>
      <c r="C334" s="14" t="s">
        <v>1</v>
      </c>
      <c r="D334" s="14" t="s">
        <v>182</v>
      </c>
      <c r="E334" s="14" t="s">
        <v>85</v>
      </c>
      <c r="F334" s="14" t="s">
        <v>185</v>
      </c>
      <c r="G334" s="14" t="s">
        <v>416</v>
      </c>
      <c r="H334" s="14" t="s">
        <v>75</v>
      </c>
      <c r="I334" s="14"/>
      <c r="J334" s="19">
        <f>J335</f>
        <v>20472191.609999999</v>
      </c>
      <c r="K334" s="19">
        <f t="shared" ref="K334:L334" si="130">K335</f>
        <v>20499955.609999999</v>
      </c>
      <c r="L334" s="19">
        <f t="shared" si="130"/>
        <v>20528829.609999999</v>
      </c>
      <c r="M334" s="31"/>
    </row>
    <row r="335" spans="1:27" ht="81" customHeight="1" outlineLevel="6" x14ac:dyDescent="0.25">
      <c r="A335" s="42" t="s">
        <v>76</v>
      </c>
      <c r="B335" s="33" t="s">
        <v>76</v>
      </c>
      <c r="C335" s="14" t="s">
        <v>1</v>
      </c>
      <c r="D335" s="14" t="s">
        <v>182</v>
      </c>
      <c r="E335" s="14" t="s">
        <v>85</v>
      </c>
      <c r="F335" s="14" t="s">
        <v>185</v>
      </c>
      <c r="G335" s="14" t="s">
        <v>416</v>
      </c>
      <c r="H335" s="14" t="s">
        <v>77</v>
      </c>
      <c r="I335" s="14"/>
      <c r="J335" s="19">
        <v>20472191.609999999</v>
      </c>
      <c r="K335" s="19">
        <v>20499955.609999999</v>
      </c>
      <c r="L335" s="19">
        <v>20528829.609999999</v>
      </c>
      <c r="M335" s="31"/>
    </row>
    <row r="336" spans="1:27" ht="93.75" customHeight="1" outlineLevel="6" x14ac:dyDescent="0.25">
      <c r="A336" s="89"/>
      <c r="B336" s="5" t="s">
        <v>373</v>
      </c>
      <c r="C336" s="17" t="s">
        <v>1</v>
      </c>
      <c r="D336" s="17" t="s">
        <v>182</v>
      </c>
      <c r="E336" s="17" t="s">
        <v>85</v>
      </c>
      <c r="F336" s="17" t="s">
        <v>83</v>
      </c>
      <c r="G336" s="17" t="s">
        <v>372</v>
      </c>
      <c r="H336" s="17" t="s">
        <v>350</v>
      </c>
      <c r="I336" s="17"/>
      <c r="J336" s="11">
        <f>J337</f>
        <v>8400</v>
      </c>
      <c r="K336" s="11">
        <f t="shared" ref="K336:L338" si="131">K337</f>
        <v>8400</v>
      </c>
      <c r="L336" s="11">
        <f t="shared" si="131"/>
        <v>8400</v>
      </c>
      <c r="M336" s="31"/>
    </row>
    <row r="337" spans="1:25" ht="38.25" outlineLevel="6" x14ac:dyDescent="0.25">
      <c r="A337" s="89"/>
      <c r="B337" s="33" t="s">
        <v>72</v>
      </c>
      <c r="C337" s="14" t="s">
        <v>1</v>
      </c>
      <c r="D337" s="14" t="s">
        <v>182</v>
      </c>
      <c r="E337" s="14" t="s">
        <v>85</v>
      </c>
      <c r="F337" s="14" t="s">
        <v>83</v>
      </c>
      <c r="G337" s="14" t="s">
        <v>372</v>
      </c>
      <c r="H337" s="14" t="s">
        <v>73</v>
      </c>
      <c r="I337" s="14"/>
      <c r="J337" s="19">
        <f>J338</f>
        <v>8400</v>
      </c>
      <c r="K337" s="19">
        <f t="shared" si="131"/>
        <v>8400</v>
      </c>
      <c r="L337" s="19">
        <f t="shared" si="131"/>
        <v>8400</v>
      </c>
      <c r="M337" s="31"/>
    </row>
    <row r="338" spans="1:25" outlineLevel="6" x14ac:dyDescent="0.25">
      <c r="A338" s="89"/>
      <c r="B338" s="33" t="s">
        <v>74</v>
      </c>
      <c r="C338" s="14" t="s">
        <v>1</v>
      </c>
      <c r="D338" s="14" t="s">
        <v>182</v>
      </c>
      <c r="E338" s="14" t="s">
        <v>85</v>
      </c>
      <c r="F338" s="14" t="s">
        <v>83</v>
      </c>
      <c r="G338" s="14" t="s">
        <v>372</v>
      </c>
      <c r="H338" s="14" t="s">
        <v>75</v>
      </c>
      <c r="I338" s="14"/>
      <c r="J338" s="19">
        <f>J339</f>
        <v>8400</v>
      </c>
      <c r="K338" s="19">
        <f t="shared" si="131"/>
        <v>8400</v>
      </c>
      <c r="L338" s="19">
        <f t="shared" si="131"/>
        <v>8400</v>
      </c>
      <c r="M338" s="31"/>
    </row>
    <row r="339" spans="1:25" ht="25.5" outlineLevel="6" x14ac:dyDescent="0.25">
      <c r="A339" s="89"/>
      <c r="B339" s="33" t="s">
        <v>80</v>
      </c>
      <c r="C339" s="14" t="s">
        <v>1</v>
      </c>
      <c r="D339" s="14" t="s">
        <v>182</v>
      </c>
      <c r="E339" s="14" t="s">
        <v>85</v>
      </c>
      <c r="F339" s="14" t="s">
        <v>83</v>
      </c>
      <c r="G339" s="14" t="s">
        <v>372</v>
      </c>
      <c r="H339" s="14" t="s">
        <v>81</v>
      </c>
      <c r="I339" s="14"/>
      <c r="J339" s="19">
        <v>8400</v>
      </c>
      <c r="K339" s="19">
        <v>8400</v>
      </c>
      <c r="L339" s="19">
        <v>8400</v>
      </c>
      <c r="M339" s="31"/>
    </row>
    <row r="340" spans="1:25" s="7" customFormat="1" ht="28.5" outlineLevel="6" x14ac:dyDescent="0.2">
      <c r="A340" s="43"/>
      <c r="B340" s="5" t="s">
        <v>466</v>
      </c>
      <c r="C340" s="17" t="s">
        <v>1</v>
      </c>
      <c r="D340" s="17" t="s">
        <v>182</v>
      </c>
      <c r="E340" s="17" t="s">
        <v>85</v>
      </c>
      <c r="F340" s="17" t="s">
        <v>185</v>
      </c>
      <c r="G340" s="17" t="s">
        <v>467</v>
      </c>
      <c r="H340" s="17"/>
      <c r="I340" s="17"/>
      <c r="J340" s="11">
        <f>J341</f>
        <v>52445.599999999999</v>
      </c>
      <c r="K340" s="11">
        <f t="shared" ref="K340:L340" si="132">K341</f>
        <v>52445.599999999999</v>
      </c>
      <c r="L340" s="11">
        <f t="shared" si="132"/>
        <v>52445.599999999999</v>
      </c>
      <c r="M340" s="34"/>
    </row>
    <row r="341" spans="1:25" ht="38.25" outlineLevel="6" x14ac:dyDescent="0.25">
      <c r="A341" s="44"/>
      <c r="B341" s="33" t="s">
        <v>72</v>
      </c>
      <c r="C341" s="14" t="s">
        <v>1</v>
      </c>
      <c r="D341" s="14" t="s">
        <v>182</v>
      </c>
      <c r="E341" s="14" t="s">
        <v>85</v>
      </c>
      <c r="F341" s="14" t="s">
        <v>185</v>
      </c>
      <c r="G341" s="14" t="s">
        <v>467</v>
      </c>
      <c r="H341" s="14" t="s">
        <v>73</v>
      </c>
      <c r="I341" s="14"/>
      <c r="J341" s="19">
        <f>J342</f>
        <v>52445.599999999999</v>
      </c>
      <c r="K341" s="19">
        <f t="shared" ref="K341:L341" si="133">K342</f>
        <v>52445.599999999999</v>
      </c>
      <c r="L341" s="19">
        <f t="shared" si="133"/>
        <v>52445.599999999999</v>
      </c>
      <c r="M341" s="31"/>
    </row>
    <row r="342" spans="1:25" outlineLevel="6" x14ac:dyDescent="0.25">
      <c r="A342" s="44"/>
      <c r="B342" s="33" t="s">
        <v>74</v>
      </c>
      <c r="C342" s="14" t="s">
        <v>1</v>
      </c>
      <c r="D342" s="14" t="s">
        <v>182</v>
      </c>
      <c r="E342" s="14" t="s">
        <v>85</v>
      </c>
      <c r="F342" s="14" t="s">
        <v>185</v>
      </c>
      <c r="G342" s="14" t="s">
        <v>467</v>
      </c>
      <c r="H342" s="14" t="s">
        <v>75</v>
      </c>
      <c r="I342" s="14"/>
      <c r="J342" s="19">
        <f>J343</f>
        <v>52445.599999999999</v>
      </c>
      <c r="K342" s="19">
        <f t="shared" ref="K342:L342" si="134">K343</f>
        <v>52445.599999999999</v>
      </c>
      <c r="L342" s="19">
        <f t="shared" si="134"/>
        <v>52445.599999999999</v>
      </c>
      <c r="M342" s="31"/>
    </row>
    <row r="343" spans="1:25" ht="81" customHeight="1" outlineLevel="6" x14ac:dyDescent="0.25">
      <c r="A343" s="44"/>
      <c r="B343" s="33" t="s">
        <v>76</v>
      </c>
      <c r="C343" s="14" t="s">
        <v>1</v>
      </c>
      <c r="D343" s="14" t="s">
        <v>182</v>
      </c>
      <c r="E343" s="14" t="s">
        <v>85</v>
      </c>
      <c r="F343" s="14" t="s">
        <v>185</v>
      </c>
      <c r="G343" s="14" t="s">
        <v>467</v>
      </c>
      <c r="H343" s="14" t="s">
        <v>77</v>
      </c>
      <c r="I343" s="14"/>
      <c r="J343" s="19">
        <v>52445.599999999999</v>
      </c>
      <c r="K343" s="19">
        <v>52445.599999999999</v>
      </c>
      <c r="L343" s="19">
        <v>52445.599999999999</v>
      </c>
      <c r="M343" s="31"/>
    </row>
    <row r="344" spans="1:25" ht="27" hidden="1" customHeight="1" outlineLevel="3" x14ac:dyDescent="0.25">
      <c r="A344" s="32" t="s">
        <v>186</v>
      </c>
      <c r="B344" s="55" t="s">
        <v>186</v>
      </c>
      <c r="C344" s="56" t="s">
        <v>1</v>
      </c>
      <c r="D344" s="56" t="s">
        <v>182</v>
      </c>
      <c r="E344" s="56" t="s">
        <v>85</v>
      </c>
      <c r="F344" s="56" t="s">
        <v>187</v>
      </c>
      <c r="G344" s="56" t="s">
        <v>187</v>
      </c>
      <c r="H344" s="56" t="s">
        <v>350</v>
      </c>
      <c r="I344" s="56"/>
      <c r="J344" s="25">
        <f>J345</f>
        <v>0</v>
      </c>
      <c r="K344" s="25">
        <f t="shared" ref="K344:L346" si="135">K345</f>
        <v>0</v>
      </c>
      <c r="L344" s="25">
        <f t="shared" si="135"/>
        <v>0</v>
      </c>
      <c r="M344" s="31"/>
      <c r="Y344" s="6" t="s">
        <v>369</v>
      </c>
    </row>
    <row r="345" spans="1:25" ht="40.5" hidden="1" customHeight="1" outlineLevel="4" x14ac:dyDescent="0.25">
      <c r="A345" s="36" t="s">
        <v>72</v>
      </c>
      <c r="B345" s="55" t="s">
        <v>72</v>
      </c>
      <c r="C345" s="56" t="s">
        <v>1</v>
      </c>
      <c r="D345" s="56" t="s">
        <v>182</v>
      </c>
      <c r="E345" s="56" t="s">
        <v>85</v>
      </c>
      <c r="F345" s="56" t="s">
        <v>187</v>
      </c>
      <c r="G345" s="56" t="s">
        <v>187</v>
      </c>
      <c r="H345" s="56" t="s">
        <v>73</v>
      </c>
      <c r="I345" s="56"/>
      <c r="J345" s="25">
        <f>J346</f>
        <v>0</v>
      </c>
      <c r="K345" s="25">
        <f t="shared" si="135"/>
        <v>0</v>
      </c>
      <c r="L345" s="25">
        <f t="shared" si="135"/>
        <v>0</v>
      </c>
      <c r="M345" s="31"/>
    </row>
    <row r="346" spans="1:25" ht="27" hidden="1" customHeight="1" outlineLevel="5" x14ac:dyDescent="0.25">
      <c r="A346" s="36" t="s">
        <v>74</v>
      </c>
      <c r="B346" s="55" t="s">
        <v>74</v>
      </c>
      <c r="C346" s="56" t="s">
        <v>1</v>
      </c>
      <c r="D346" s="56" t="s">
        <v>182</v>
      </c>
      <c r="E346" s="56" t="s">
        <v>85</v>
      </c>
      <c r="F346" s="56" t="s">
        <v>187</v>
      </c>
      <c r="G346" s="56" t="s">
        <v>187</v>
      </c>
      <c r="H346" s="56" t="s">
        <v>75</v>
      </c>
      <c r="I346" s="56"/>
      <c r="J346" s="25">
        <f>J347</f>
        <v>0</v>
      </c>
      <c r="K346" s="25">
        <f t="shared" si="135"/>
        <v>0</v>
      </c>
      <c r="L346" s="25">
        <f t="shared" si="135"/>
        <v>0</v>
      </c>
      <c r="M346" s="31"/>
    </row>
    <row r="347" spans="1:25" ht="27" hidden="1" customHeight="1" outlineLevel="6" x14ac:dyDescent="0.25">
      <c r="A347" s="36" t="s">
        <v>80</v>
      </c>
      <c r="B347" s="55" t="s">
        <v>80</v>
      </c>
      <c r="C347" s="56" t="s">
        <v>1</v>
      </c>
      <c r="D347" s="56" t="s">
        <v>182</v>
      </c>
      <c r="E347" s="56" t="s">
        <v>85</v>
      </c>
      <c r="F347" s="56" t="s">
        <v>187</v>
      </c>
      <c r="G347" s="56" t="s">
        <v>187</v>
      </c>
      <c r="H347" s="56" t="s">
        <v>81</v>
      </c>
      <c r="I347" s="56"/>
      <c r="J347" s="25">
        <v>0</v>
      </c>
      <c r="K347" s="25">
        <v>0</v>
      </c>
      <c r="L347" s="25">
        <v>0</v>
      </c>
      <c r="M347" s="31"/>
    </row>
    <row r="348" spans="1:25" ht="27" hidden="1" customHeight="1" outlineLevel="3" x14ac:dyDescent="0.25">
      <c r="A348" s="36" t="s">
        <v>186</v>
      </c>
      <c r="B348" s="55" t="s">
        <v>186</v>
      </c>
      <c r="C348" s="56" t="s">
        <v>1</v>
      </c>
      <c r="D348" s="56" t="s">
        <v>182</v>
      </c>
      <c r="E348" s="56" t="s">
        <v>85</v>
      </c>
      <c r="F348" s="56" t="s">
        <v>188</v>
      </c>
      <c r="G348" s="56" t="s">
        <v>188</v>
      </c>
      <c r="H348" s="56" t="s">
        <v>350</v>
      </c>
      <c r="I348" s="56"/>
      <c r="J348" s="25">
        <f>J349</f>
        <v>0</v>
      </c>
      <c r="K348" s="25">
        <f t="shared" ref="K348:L350" si="136">K349</f>
        <v>0</v>
      </c>
      <c r="L348" s="25">
        <f t="shared" si="136"/>
        <v>0</v>
      </c>
      <c r="M348" s="31"/>
      <c r="Y348" s="6" t="s">
        <v>369</v>
      </c>
    </row>
    <row r="349" spans="1:25" ht="40.5" hidden="1" customHeight="1" outlineLevel="4" x14ac:dyDescent="0.25">
      <c r="A349" s="36" t="s">
        <v>72</v>
      </c>
      <c r="B349" s="55" t="s">
        <v>72</v>
      </c>
      <c r="C349" s="56" t="s">
        <v>1</v>
      </c>
      <c r="D349" s="56" t="s">
        <v>182</v>
      </c>
      <c r="E349" s="56" t="s">
        <v>85</v>
      </c>
      <c r="F349" s="56" t="s">
        <v>188</v>
      </c>
      <c r="G349" s="56" t="s">
        <v>188</v>
      </c>
      <c r="H349" s="56" t="s">
        <v>73</v>
      </c>
      <c r="I349" s="56"/>
      <c r="J349" s="25">
        <f>J350</f>
        <v>0</v>
      </c>
      <c r="K349" s="25">
        <f t="shared" si="136"/>
        <v>0</v>
      </c>
      <c r="L349" s="25">
        <f t="shared" si="136"/>
        <v>0</v>
      </c>
      <c r="M349" s="31"/>
    </row>
    <row r="350" spans="1:25" ht="27" hidden="1" customHeight="1" outlineLevel="5" x14ac:dyDescent="0.25">
      <c r="A350" s="36" t="s">
        <v>74</v>
      </c>
      <c r="B350" s="55" t="s">
        <v>74</v>
      </c>
      <c r="C350" s="56" t="s">
        <v>1</v>
      </c>
      <c r="D350" s="56" t="s">
        <v>182</v>
      </c>
      <c r="E350" s="56" t="s">
        <v>85</v>
      </c>
      <c r="F350" s="56" t="s">
        <v>188</v>
      </c>
      <c r="G350" s="56" t="s">
        <v>188</v>
      </c>
      <c r="H350" s="56" t="s">
        <v>75</v>
      </c>
      <c r="I350" s="56"/>
      <c r="J350" s="25">
        <f>J351</f>
        <v>0</v>
      </c>
      <c r="K350" s="25">
        <f t="shared" si="136"/>
        <v>0</v>
      </c>
      <c r="L350" s="25">
        <f t="shared" si="136"/>
        <v>0</v>
      </c>
      <c r="M350" s="31"/>
    </row>
    <row r="351" spans="1:25" ht="27" hidden="1" customHeight="1" outlineLevel="6" x14ac:dyDescent="0.25">
      <c r="A351" s="36" t="s">
        <v>80</v>
      </c>
      <c r="B351" s="55" t="s">
        <v>80</v>
      </c>
      <c r="C351" s="56" t="s">
        <v>1</v>
      </c>
      <c r="D351" s="56" t="s">
        <v>182</v>
      </c>
      <c r="E351" s="56" t="s">
        <v>85</v>
      </c>
      <c r="F351" s="56" t="s">
        <v>188</v>
      </c>
      <c r="G351" s="56" t="s">
        <v>188</v>
      </c>
      <c r="H351" s="56" t="s">
        <v>81</v>
      </c>
      <c r="I351" s="56"/>
      <c r="J351" s="25">
        <v>0</v>
      </c>
      <c r="K351" s="25">
        <v>0</v>
      </c>
      <c r="L351" s="25">
        <v>0</v>
      </c>
      <c r="M351" s="31"/>
    </row>
    <row r="352" spans="1:25" s="7" customFormat="1" ht="27" customHeight="1" outlineLevel="2" collapsed="1" x14ac:dyDescent="0.2">
      <c r="A352" s="36" t="s">
        <v>189</v>
      </c>
      <c r="B352" s="33" t="s">
        <v>189</v>
      </c>
      <c r="C352" s="17" t="s">
        <v>1</v>
      </c>
      <c r="D352" s="17" t="s">
        <v>182</v>
      </c>
      <c r="E352" s="17" t="s">
        <v>182</v>
      </c>
      <c r="F352" s="17" t="s">
        <v>3</v>
      </c>
      <c r="G352" s="17" t="s">
        <v>350</v>
      </c>
      <c r="H352" s="17" t="s">
        <v>350</v>
      </c>
      <c r="I352" s="17"/>
      <c r="J352" s="11">
        <f>J353</f>
        <v>80000</v>
      </c>
      <c r="K352" s="11">
        <f t="shared" ref="K352:L355" si="137">K353</f>
        <v>80000</v>
      </c>
      <c r="L352" s="11">
        <f t="shared" si="137"/>
        <v>80000</v>
      </c>
      <c r="M352" s="34"/>
    </row>
    <row r="353" spans="1:13" s="7" customFormat="1" ht="30.75" customHeight="1" outlineLevel="3" x14ac:dyDescent="0.2">
      <c r="A353" s="36" t="s">
        <v>190</v>
      </c>
      <c r="B353" s="5" t="s">
        <v>419</v>
      </c>
      <c r="C353" s="17" t="s">
        <v>1</v>
      </c>
      <c r="D353" s="17" t="s">
        <v>182</v>
      </c>
      <c r="E353" s="17" t="s">
        <v>182</v>
      </c>
      <c r="F353" s="17" t="s">
        <v>191</v>
      </c>
      <c r="G353" s="17" t="s">
        <v>418</v>
      </c>
      <c r="H353" s="17" t="s">
        <v>350</v>
      </c>
      <c r="I353" s="17"/>
      <c r="J353" s="11">
        <f>J354</f>
        <v>80000</v>
      </c>
      <c r="K353" s="11">
        <f t="shared" si="137"/>
        <v>80000</v>
      </c>
      <c r="L353" s="11">
        <f t="shared" si="137"/>
        <v>80000</v>
      </c>
      <c r="M353" s="34"/>
    </row>
    <row r="354" spans="1:13" ht="40.5" customHeight="1" outlineLevel="4" x14ac:dyDescent="0.25">
      <c r="A354" s="36" t="s">
        <v>22</v>
      </c>
      <c r="B354" s="33" t="s">
        <v>22</v>
      </c>
      <c r="C354" s="14" t="s">
        <v>1</v>
      </c>
      <c r="D354" s="14" t="s">
        <v>182</v>
      </c>
      <c r="E354" s="14" t="s">
        <v>182</v>
      </c>
      <c r="F354" s="14" t="s">
        <v>191</v>
      </c>
      <c r="G354" s="14" t="s">
        <v>418</v>
      </c>
      <c r="H354" s="14" t="s">
        <v>23</v>
      </c>
      <c r="I354" s="14"/>
      <c r="J354" s="19">
        <f>J355</f>
        <v>80000</v>
      </c>
      <c r="K354" s="19">
        <f t="shared" si="137"/>
        <v>80000</v>
      </c>
      <c r="L354" s="19">
        <f t="shared" si="137"/>
        <v>80000</v>
      </c>
      <c r="M354" s="31"/>
    </row>
    <row r="355" spans="1:13" ht="40.5" customHeight="1" outlineLevel="5" x14ac:dyDescent="0.25">
      <c r="A355" s="36" t="s">
        <v>24</v>
      </c>
      <c r="B355" s="33" t="s">
        <v>24</v>
      </c>
      <c r="C355" s="14" t="s">
        <v>1</v>
      </c>
      <c r="D355" s="14" t="s">
        <v>182</v>
      </c>
      <c r="E355" s="14" t="s">
        <v>182</v>
      </c>
      <c r="F355" s="14" t="s">
        <v>191</v>
      </c>
      <c r="G355" s="14" t="s">
        <v>418</v>
      </c>
      <c r="H355" s="14" t="s">
        <v>25</v>
      </c>
      <c r="I355" s="14"/>
      <c r="J355" s="19">
        <f>J356</f>
        <v>80000</v>
      </c>
      <c r="K355" s="19">
        <f t="shared" si="137"/>
        <v>80000</v>
      </c>
      <c r="L355" s="19">
        <f t="shared" si="137"/>
        <v>80000</v>
      </c>
      <c r="M355" s="31"/>
    </row>
    <row r="356" spans="1:13" ht="40.5" customHeight="1" outlineLevel="6" x14ac:dyDescent="0.25">
      <c r="A356" s="36" t="s">
        <v>26</v>
      </c>
      <c r="B356" s="33" t="s">
        <v>26</v>
      </c>
      <c r="C356" s="14" t="s">
        <v>1</v>
      </c>
      <c r="D356" s="14" t="s">
        <v>182</v>
      </c>
      <c r="E356" s="14" t="s">
        <v>182</v>
      </c>
      <c r="F356" s="14" t="s">
        <v>191</v>
      </c>
      <c r="G356" s="14" t="s">
        <v>418</v>
      </c>
      <c r="H356" s="14" t="s">
        <v>27</v>
      </c>
      <c r="I356" s="14"/>
      <c r="J356" s="19">
        <v>80000</v>
      </c>
      <c r="K356" s="19">
        <v>80000</v>
      </c>
      <c r="L356" s="19">
        <v>80000</v>
      </c>
      <c r="M356" s="31"/>
    </row>
    <row r="357" spans="1:13" s="7" customFormat="1" ht="27" customHeight="1" outlineLevel="2" x14ac:dyDescent="0.2">
      <c r="A357" s="36" t="s">
        <v>192</v>
      </c>
      <c r="B357" s="33" t="s">
        <v>192</v>
      </c>
      <c r="C357" s="17" t="s">
        <v>1</v>
      </c>
      <c r="D357" s="17" t="s">
        <v>182</v>
      </c>
      <c r="E357" s="17" t="s">
        <v>87</v>
      </c>
      <c r="F357" s="17" t="s">
        <v>3</v>
      </c>
      <c r="G357" s="17" t="s">
        <v>350</v>
      </c>
      <c r="H357" s="17" t="s">
        <v>350</v>
      </c>
      <c r="I357" s="17"/>
      <c r="J357" s="11">
        <f>J358+J362</f>
        <v>50000</v>
      </c>
      <c r="K357" s="11">
        <f t="shared" ref="K357:L357" si="138">K358+K362</f>
        <v>50000</v>
      </c>
      <c r="L357" s="11">
        <f t="shared" si="138"/>
        <v>50000</v>
      </c>
      <c r="M357" s="34"/>
    </row>
    <row r="358" spans="1:13" s="7" customFormat="1" ht="54" customHeight="1" outlineLevel="3" x14ac:dyDescent="0.2">
      <c r="A358" s="36" t="s">
        <v>193</v>
      </c>
      <c r="B358" s="5" t="s">
        <v>421</v>
      </c>
      <c r="C358" s="17" t="s">
        <v>1</v>
      </c>
      <c r="D358" s="17" t="s">
        <v>182</v>
      </c>
      <c r="E358" s="17" t="s">
        <v>87</v>
      </c>
      <c r="F358" s="17" t="s">
        <v>194</v>
      </c>
      <c r="G358" s="17" t="s">
        <v>420</v>
      </c>
      <c r="H358" s="17" t="s">
        <v>350</v>
      </c>
      <c r="I358" s="17"/>
      <c r="J358" s="11">
        <f>J359</f>
        <v>50000</v>
      </c>
      <c r="K358" s="11">
        <f t="shared" ref="K358:L360" si="139">K359</f>
        <v>50000</v>
      </c>
      <c r="L358" s="11">
        <f t="shared" si="139"/>
        <v>50000</v>
      </c>
      <c r="M358" s="34"/>
    </row>
    <row r="359" spans="1:13" ht="40.5" customHeight="1" outlineLevel="4" x14ac:dyDescent="0.25">
      <c r="A359" s="36" t="s">
        <v>22</v>
      </c>
      <c r="B359" s="33" t="s">
        <v>22</v>
      </c>
      <c r="C359" s="14" t="s">
        <v>1</v>
      </c>
      <c r="D359" s="14" t="s">
        <v>182</v>
      </c>
      <c r="E359" s="14" t="s">
        <v>87</v>
      </c>
      <c r="F359" s="14" t="s">
        <v>194</v>
      </c>
      <c r="G359" s="14" t="s">
        <v>420</v>
      </c>
      <c r="H359" s="14" t="s">
        <v>23</v>
      </c>
      <c r="I359" s="14"/>
      <c r="J359" s="19">
        <f>J360</f>
        <v>50000</v>
      </c>
      <c r="K359" s="19">
        <f t="shared" si="139"/>
        <v>50000</v>
      </c>
      <c r="L359" s="19">
        <f t="shared" si="139"/>
        <v>50000</v>
      </c>
      <c r="M359" s="31"/>
    </row>
    <row r="360" spans="1:13" ht="40.5" customHeight="1" outlineLevel="5" x14ac:dyDescent="0.25">
      <c r="A360" s="36" t="s">
        <v>24</v>
      </c>
      <c r="B360" s="33" t="s">
        <v>24</v>
      </c>
      <c r="C360" s="14" t="s">
        <v>1</v>
      </c>
      <c r="D360" s="14" t="s">
        <v>182</v>
      </c>
      <c r="E360" s="14" t="s">
        <v>87</v>
      </c>
      <c r="F360" s="14" t="s">
        <v>194</v>
      </c>
      <c r="G360" s="14" t="s">
        <v>420</v>
      </c>
      <c r="H360" s="14" t="s">
        <v>25</v>
      </c>
      <c r="I360" s="14"/>
      <c r="J360" s="19">
        <f>J361</f>
        <v>50000</v>
      </c>
      <c r="K360" s="19">
        <f t="shared" si="139"/>
        <v>50000</v>
      </c>
      <c r="L360" s="19">
        <f t="shared" si="139"/>
        <v>50000</v>
      </c>
      <c r="M360" s="31"/>
    </row>
    <row r="361" spans="1:13" ht="40.5" customHeight="1" outlineLevel="6" x14ac:dyDescent="0.25">
      <c r="A361" s="36" t="s">
        <v>26</v>
      </c>
      <c r="B361" s="33" t="s">
        <v>26</v>
      </c>
      <c r="C361" s="14" t="s">
        <v>1</v>
      </c>
      <c r="D361" s="14" t="s">
        <v>182</v>
      </c>
      <c r="E361" s="14" t="s">
        <v>87</v>
      </c>
      <c r="F361" s="14" t="s">
        <v>194</v>
      </c>
      <c r="G361" s="14" t="s">
        <v>420</v>
      </c>
      <c r="H361" s="14" t="s">
        <v>27</v>
      </c>
      <c r="I361" s="14"/>
      <c r="J361" s="19">
        <v>50000</v>
      </c>
      <c r="K361" s="19">
        <v>50000</v>
      </c>
      <c r="L361" s="19">
        <v>50000</v>
      </c>
      <c r="M361" s="31"/>
    </row>
    <row r="362" spans="1:13" ht="27" hidden="1" customHeight="1" outlineLevel="3" x14ac:dyDescent="0.25">
      <c r="A362" s="36" t="s">
        <v>195</v>
      </c>
      <c r="B362" s="58" t="s">
        <v>423</v>
      </c>
      <c r="C362" s="40" t="s">
        <v>1</v>
      </c>
      <c r="D362" s="40" t="s">
        <v>182</v>
      </c>
      <c r="E362" s="40" t="s">
        <v>87</v>
      </c>
      <c r="F362" s="40" t="s">
        <v>196</v>
      </c>
      <c r="G362" s="40" t="s">
        <v>422</v>
      </c>
      <c r="H362" s="40" t="s">
        <v>350</v>
      </c>
      <c r="I362" s="40"/>
      <c r="J362" s="22">
        <f>J363+J366</f>
        <v>0</v>
      </c>
      <c r="K362" s="22">
        <f t="shared" ref="K362:L362" si="140">K363+K366</f>
        <v>0</v>
      </c>
      <c r="L362" s="22">
        <f t="shared" si="140"/>
        <v>0</v>
      </c>
      <c r="M362" s="31"/>
    </row>
    <row r="363" spans="1:13" ht="40.5" hidden="1" customHeight="1" outlineLevel="4" x14ac:dyDescent="0.25">
      <c r="A363" s="36" t="s">
        <v>22</v>
      </c>
      <c r="B363" s="39" t="s">
        <v>22</v>
      </c>
      <c r="C363" s="40" t="s">
        <v>1</v>
      </c>
      <c r="D363" s="40" t="s">
        <v>182</v>
      </c>
      <c r="E363" s="40" t="s">
        <v>87</v>
      </c>
      <c r="F363" s="40" t="s">
        <v>196</v>
      </c>
      <c r="G363" s="40" t="s">
        <v>422</v>
      </c>
      <c r="H363" s="40" t="s">
        <v>23</v>
      </c>
      <c r="I363" s="40"/>
      <c r="J363" s="22">
        <f>J364</f>
        <v>0</v>
      </c>
      <c r="K363" s="22">
        <f t="shared" ref="K363:L364" si="141">K364</f>
        <v>0</v>
      </c>
      <c r="L363" s="22">
        <f t="shared" si="141"/>
        <v>0</v>
      </c>
      <c r="M363" s="31"/>
    </row>
    <row r="364" spans="1:13" ht="40.5" hidden="1" customHeight="1" outlineLevel="5" x14ac:dyDescent="0.25">
      <c r="A364" s="36" t="s">
        <v>24</v>
      </c>
      <c r="B364" s="39" t="s">
        <v>24</v>
      </c>
      <c r="C364" s="40" t="s">
        <v>1</v>
      </c>
      <c r="D364" s="40" t="s">
        <v>182</v>
      </c>
      <c r="E364" s="40" t="s">
        <v>87</v>
      </c>
      <c r="F364" s="40" t="s">
        <v>196</v>
      </c>
      <c r="G364" s="40" t="s">
        <v>422</v>
      </c>
      <c r="H364" s="40" t="s">
        <v>25</v>
      </c>
      <c r="I364" s="40"/>
      <c r="J364" s="22">
        <f>J365</f>
        <v>0</v>
      </c>
      <c r="K364" s="22">
        <f t="shared" si="141"/>
        <v>0</v>
      </c>
      <c r="L364" s="22">
        <f t="shared" si="141"/>
        <v>0</v>
      </c>
      <c r="M364" s="31"/>
    </row>
    <row r="365" spans="1:13" ht="40.5" hidden="1" customHeight="1" outlineLevel="6" x14ac:dyDescent="0.25">
      <c r="A365" s="36" t="s">
        <v>26</v>
      </c>
      <c r="B365" s="39" t="s">
        <v>26</v>
      </c>
      <c r="C365" s="40" t="s">
        <v>1</v>
      </c>
      <c r="D365" s="40" t="s">
        <v>182</v>
      </c>
      <c r="E365" s="40" t="s">
        <v>87</v>
      </c>
      <c r="F365" s="40" t="s">
        <v>196</v>
      </c>
      <c r="G365" s="40" t="s">
        <v>422</v>
      </c>
      <c r="H365" s="40" t="s">
        <v>27</v>
      </c>
      <c r="I365" s="40"/>
      <c r="J365" s="22">
        <v>0</v>
      </c>
      <c r="K365" s="22">
        <v>0</v>
      </c>
      <c r="L365" s="22">
        <v>0</v>
      </c>
      <c r="M365" s="31"/>
    </row>
    <row r="366" spans="1:13" ht="40.5" hidden="1" customHeight="1" outlineLevel="4" x14ac:dyDescent="0.25">
      <c r="A366" s="36" t="s">
        <v>150</v>
      </c>
      <c r="B366" s="39" t="s">
        <v>150</v>
      </c>
      <c r="C366" s="40" t="s">
        <v>1</v>
      </c>
      <c r="D366" s="40" t="s">
        <v>182</v>
      </c>
      <c r="E366" s="40" t="s">
        <v>87</v>
      </c>
      <c r="F366" s="40" t="s">
        <v>196</v>
      </c>
      <c r="G366" s="40" t="s">
        <v>422</v>
      </c>
      <c r="H366" s="40" t="s">
        <v>151</v>
      </c>
      <c r="I366" s="40"/>
      <c r="J366" s="22">
        <f>J367</f>
        <v>0</v>
      </c>
      <c r="K366" s="22">
        <f t="shared" ref="K366:L367" si="142">K367</f>
        <v>0</v>
      </c>
      <c r="L366" s="22">
        <f t="shared" si="142"/>
        <v>0</v>
      </c>
      <c r="M366" s="31"/>
    </row>
    <row r="367" spans="1:13" ht="15" hidden="1" customHeight="1" outlineLevel="5" x14ac:dyDescent="0.25">
      <c r="A367" s="36" t="s">
        <v>152</v>
      </c>
      <c r="B367" s="39" t="s">
        <v>152</v>
      </c>
      <c r="C367" s="40" t="s">
        <v>1</v>
      </c>
      <c r="D367" s="40" t="s">
        <v>182</v>
      </c>
      <c r="E367" s="40" t="s">
        <v>87</v>
      </c>
      <c r="F367" s="40" t="s">
        <v>196</v>
      </c>
      <c r="G367" s="40" t="s">
        <v>422</v>
      </c>
      <c r="H367" s="40" t="s">
        <v>153</v>
      </c>
      <c r="I367" s="40"/>
      <c r="J367" s="22">
        <f>J368</f>
        <v>0</v>
      </c>
      <c r="K367" s="22">
        <f t="shared" si="142"/>
        <v>0</v>
      </c>
      <c r="L367" s="22">
        <f t="shared" si="142"/>
        <v>0</v>
      </c>
      <c r="M367" s="31"/>
    </row>
    <row r="368" spans="1:13" ht="54" hidden="1" customHeight="1" outlineLevel="6" x14ac:dyDescent="0.25">
      <c r="A368" s="36" t="s">
        <v>154</v>
      </c>
      <c r="B368" s="39" t="s">
        <v>154</v>
      </c>
      <c r="C368" s="40" t="s">
        <v>1</v>
      </c>
      <c r="D368" s="40" t="s">
        <v>182</v>
      </c>
      <c r="E368" s="40" t="s">
        <v>87</v>
      </c>
      <c r="F368" s="40" t="s">
        <v>196</v>
      </c>
      <c r="G368" s="40" t="s">
        <v>422</v>
      </c>
      <c r="H368" s="40" t="s">
        <v>155</v>
      </c>
      <c r="I368" s="40"/>
      <c r="J368" s="22">
        <v>0</v>
      </c>
      <c r="K368" s="22">
        <v>0</v>
      </c>
      <c r="L368" s="22">
        <v>0</v>
      </c>
      <c r="M368" s="31"/>
    </row>
    <row r="369" spans="1:24" s="7" customFormat="1" ht="27" customHeight="1" outlineLevel="1" collapsed="1" x14ac:dyDescent="0.2">
      <c r="A369" s="36" t="s">
        <v>197</v>
      </c>
      <c r="B369" s="33" t="s">
        <v>197</v>
      </c>
      <c r="C369" s="17" t="s">
        <v>1</v>
      </c>
      <c r="D369" s="17" t="s">
        <v>104</v>
      </c>
      <c r="E369" s="17" t="s">
        <v>350</v>
      </c>
      <c r="F369" s="17" t="s">
        <v>3</v>
      </c>
      <c r="G369" s="17" t="s">
        <v>350</v>
      </c>
      <c r="H369" s="17" t="s">
        <v>350</v>
      </c>
      <c r="I369" s="17"/>
      <c r="J369" s="11">
        <f>J370+J403</f>
        <v>28924364.109999999</v>
      </c>
      <c r="K369" s="11">
        <f>K370+K403</f>
        <v>29029312.109999999</v>
      </c>
      <c r="L369" s="11">
        <f>L370+L403</f>
        <v>29138458.109999999</v>
      </c>
      <c r="M369" s="34"/>
    </row>
    <row r="370" spans="1:24" s="7" customFormat="1" ht="15" customHeight="1" outlineLevel="2" x14ac:dyDescent="0.2">
      <c r="A370" s="36" t="s">
        <v>198</v>
      </c>
      <c r="B370" s="33" t="s">
        <v>198</v>
      </c>
      <c r="C370" s="17" t="s">
        <v>1</v>
      </c>
      <c r="D370" s="17" t="s">
        <v>104</v>
      </c>
      <c r="E370" s="17" t="s">
        <v>5</v>
      </c>
      <c r="F370" s="17" t="s">
        <v>350</v>
      </c>
      <c r="G370" s="17" t="s">
        <v>350</v>
      </c>
      <c r="H370" s="17" t="s">
        <v>350</v>
      </c>
      <c r="I370" s="17"/>
      <c r="J370" s="11">
        <f>J371+J375+J387+J391+J395+J399+J379+J383</f>
        <v>27764824.109999999</v>
      </c>
      <c r="K370" s="11">
        <f t="shared" ref="K370:L370" si="143">K371+K375+K387+K391+K395+K399+K379+K383</f>
        <v>27869772.109999999</v>
      </c>
      <c r="L370" s="11">
        <f t="shared" si="143"/>
        <v>27978918.109999999</v>
      </c>
      <c r="M370" s="34"/>
    </row>
    <row r="371" spans="1:24" s="7" customFormat="1" ht="15" customHeight="1" outlineLevel="3" x14ac:dyDescent="0.2">
      <c r="A371" s="36" t="s">
        <v>199</v>
      </c>
      <c r="B371" s="33" t="s">
        <v>199</v>
      </c>
      <c r="C371" s="17" t="s">
        <v>1</v>
      </c>
      <c r="D371" s="17" t="s">
        <v>104</v>
      </c>
      <c r="E371" s="17" t="s">
        <v>5</v>
      </c>
      <c r="F371" s="17" t="s">
        <v>200</v>
      </c>
      <c r="G371" s="17" t="s">
        <v>424</v>
      </c>
      <c r="H371" s="17" t="s">
        <v>350</v>
      </c>
      <c r="I371" s="17"/>
      <c r="J371" s="11">
        <f>J372</f>
        <v>12025879.890000001</v>
      </c>
      <c r="K371" s="11">
        <f t="shared" ref="K371:L371" si="144">K372</f>
        <v>12046578.890000001</v>
      </c>
      <c r="L371" s="11">
        <f t="shared" si="144"/>
        <v>12068105.890000001</v>
      </c>
      <c r="M371" s="34"/>
    </row>
    <row r="372" spans="1:24" ht="40.5" customHeight="1" outlineLevel="4" x14ac:dyDescent="0.25">
      <c r="A372" s="36" t="s">
        <v>72</v>
      </c>
      <c r="B372" s="33" t="s">
        <v>72</v>
      </c>
      <c r="C372" s="14" t="s">
        <v>1</v>
      </c>
      <c r="D372" s="14" t="s">
        <v>104</v>
      </c>
      <c r="E372" s="14" t="s">
        <v>5</v>
      </c>
      <c r="F372" s="14" t="s">
        <v>200</v>
      </c>
      <c r="G372" s="14" t="s">
        <v>424</v>
      </c>
      <c r="H372" s="14" t="s">
        <v>73</v>
      </c>
      <c r="I372" s="14"/>
      <c r="J372" s="19">
        <f>J373</f>
        <v>12025879.890000001</v>
      </c>
      <c r="K372" s="19">
        <f t="shared" ref="K372:L373" si="145">K373</f>
        <v>12046578.890000001</v>
      </c>
      <c r="L372" s="19">
        <f t="shared" si="145"/>
        <v>12068105.890000001</v>
      </c>
      <c r="M372" s="31"/>
    </row>
    <row r="373" spans="1:24" ht="27" customHeight="1" outlineLevel="5" x14ac:dyDescent="0.25">
      <c r="A373" s="36" t="s">
        <v>74</v>
      </c>
      <c r="B373" s="33" t="s">
        <v>74</v>
      </c>
      <c r="C373" s="14" t="s">
        <v>1</v>
      </c>
      <c r="D373" s="14" t="s">
        <v>104</v>
      </c>
      <c r="E373" s="14" t="s">
        <v>5</v>
      </c>
      <c r="F373" s="14" t="s">
        <v>200</v>
      </c>
      <c r="G373" s="14" t="s">
        <v>424</v>
      </c>
      <c r="H373" s="14" t="s">
        <v>75</v>
      </c>
      <c r="I373" s="14"/>
      <c r="J373" s="19">
        <f>J374</f>
        <v>12025879.890000001</v>
      </c>
      <c r="K373" s="19">
        <f t="shared" si="145"/>
        <v>12046578.890000001</v>
      </c>
      <c r="L373" s="19">
        <f t="shared" si="145"/>
        <v>12068105.890000001</v>
      </c>
      <c r="M373" s="31"/>
    </row>
    <row r="374" spans="1:24" ht="81" customHeight="1" outlineLevel="6" x14ac:dyDescent="0.25">
      <c r="A374" s="36" t="s">
        <v>76</v>
      </c>
      <c r="B374" s="33" t="s">
        <v>76</v>
      </c>
      <c r="C374" s="14" t="s">
        <v>1</v>
      </c>
      <c r="D374" s="14" t="s">
        <v>104</v>
      </c>
      <c r="E374" s="14" t="s">
        <v>5</v>
      </c>
      <c r="F374" s="14" t="s">
        <v>200</v>
      </c>
      <c r="G374" s="14" t="s">
        <v>424</v>
      </c>
      <c r="H374" s="14" t="s">
        <v>77</v>
      </c>
      <c r="I374" s="14"/>
      <c r="J374" s="19">
        <v>12025879.890000001</v>
      </c>
      <c r="K374" s="19">
        <v>12046578.890000001</v>
      </c>
      <c r="L374" s="19">
        <v>12068105.890000001</v>
      </c>
      <c r="M374" s="31"/>
    </row>
    <row r="375" spans="1:24" s="7" customFormat="1" ht="33" customHeight="1" outlineLevel="3" x14ac:dyDescent="0.2">
      <c r="A375" s="36" t="s">
        <v>201</v>
      </c>
      <c r="B375" s="5" t="s">
        <v>426</v>
      </c>
      <c r="C375" s="17" t="s">
        <v>1</v>
      </c>
      <c r="D375" s="17" t="s">
        <v>104</v>
      </c>
      <c r="E375" s="17" t="s">
        <v>5</v>
      </c>
      <c r="F375" s="17" t="s">
        <v>202</v>
      </c>
      <c r="G375" s="17" t="s">
        <v>425</v>
      </c>
      <c r="H375" s="17" t="s">
        <v>350</v>
      </c>
      <c r="I375" s="17"/>
      <c r="J375" s="11">
        <f>J376</f>
        <v>14985497.9</v>
      </c>
      <c r="K375" s="11">
        <f t="shared" ref="K375:L377" si="146">K376</f>
        <v>15069748.9</v>
      </c>
      <c r="L375" s="11">
        <f t="shared" si="146"/>
        <v>15157369.9</v>
      </c>
      <c r="M375" s="34"/>
    </row>
    <row r="376" spans="1:24" ht="40.5" customHeight="1" outlineLevel="4" x14ac:dyDescent="0.25">
      <c r="A376" s="36" t="s">
        <v>72</v>
      </c>
      <c r="B376" s="33" t="s">
        <v>72</v>
      </c>
      <c r="C376" s="14" t="s">
        <v>1</v>
      </c>
      <c r="D376" s="14" t="s">
        <v>104</v>
      </c>
      <c r="E376" s="14" t="s">
        <v>5</v>
      </c>
      <c r="F376" s="14" t="s">
        <v>202</v>
      </c>
      <c r="G376" s="14" t="s">
        <v>425</v>
      </c>
      <c r="H376" s="14" t="s">
        <v>73</v>
      </c>
      <c r="I376" s="14"/>
      <c r="J376" s="19">
        <f>J377</f>
        <v>14985497.9</v>
      </c>
      <c r="K376" s="19">
        <f t="shared" si="146"/>
        <v>15069748.9</v>
      </c>
      <c r="L376" s="19">
        <f t="shared" si="146"/>
        <v>15157369.9</v>
      </c>
      <c r="M376" s="31"/>
    </row>
    <row r="377" spans="1:24" ht="27" customHeight="1" outlineLevel="5" x14ac:dyDescent="0.25">
      <c r="A377" s="36" t="s">
        <v>74</v>
      </c>
      <c r="B377" s="33" t="s">
        <v>74</v>
      </c>
      <c r="C377" s="14" t="s">
        <v>1</v>
      </c>
      <c r="D377" s="14" t="s">
        <v>104</v>
      </c>
      <c r="E377" s="14" t="s">
        <v>5</v>
      </c>
      <c r="F377" s="14" t="s">
        <v>202</v>
      </c>
      <c r="G377" s="14" t="s">
        <v>425</v>
      </c>
      <c r="H377" s="14" t="s">
        <v>75</v>
      </c>
      <c r="I377" s="14"/>
      <c r="J377" s="19">
        <f>J378</f>
        <v>14985497.9</v>
      </c>
      <c r="K377" s="19">
        <f t="shared" si="146"/>
        <v>15069748.9</v>
      </c>
      <c r="L377" s="19">
        <f t="shared" si="146"/>
        <v>15157369.9</v>
      </c>
      <c r="M377" s="31"/>
    </row>
    <row r="378" spans="1:24" ht="81" customHeight="1" outlineLevel="6" x14ac:dyDescent="0.25">
      <c r="A378" s="42" t="s">
        <v>76</v>
      </c>
      <c r="B378" s="33" t="s">
        <v>76</v>
      </c>
      <c r="C378" s="14" t="s">
        <v>1</v>
      </c>
      <c r="D378" s="14" t="s">
        <v>104</v>
      </c>
      <c r="E378" s="14" t="s">
        <v>5</v>
      </c>
      <c r="F378" s="14" t="s">
        <v>202</v>
      </c>
      <c r="G378" s="14" t="s">
        <v>425</v>
      </c>
      <c r="H378" s="14" t="s">
        <v>77</v>
      </c>
      <c r="I378" s="14"/>
      <c r="J378" s="19">
        <v>14985497.9</v>
      </c>
      <c r="K378" s="19">
        <v>15069748.9</v>
      </c>
      <c r="L378" s="19">
        <v>15157369.9</v>
      </c>
      <c r="M378" s="31"/>
    </row>
    <row r="379" spans="1:24" s="7" customFormat="1" ht="28.5" outlineLevel="6" x14ac:dyDescent="0.2">
      <c r="A379" s="43"/>
      <c r="B379" s="5" t="s">
        <v>466</v>
      </c>
      <c r="C379" s="17" t="s">
        <v>1</v>
      </c>
      <c r="D379" s="17" t="s">
        <v>104</v>
      </c>
      <c r="E379" s="17" t="s">
        <v>5</v>
      </c>
      <c r="F379" s="17"/>
      <c r="G379" s="17" t="s">
        <v>467</v>
      </c>
      <c r="H379" s="17"/>
      <c r="I379" s="17"/>
      <c r="J379" s="11">
        <f>J380</f>
        <v>657725</v>
      </c>
      <c r="K379" s="11">
        <f t="shared" ref="K379:X379" si="147">K380</f>
        <v>657723</v>
      </c>
      <c r="L379" s="11">
        <f t="shared" si="147"/>
        <v>657721</v>
      </c>
      <c r="M379" s="9">
        <f t="shared" si="147"/>
        <v>0</v>
      </c>
      <c r="N379" s="1">
        <f t="shared" si="147"/>
        <v>0</v>
      </c>
      <c r="O379" s="1">
        <f t="shared" si="147"/>
        <v>0</v>
      </c>
      <c r="P379" s="1">
        <f t="shared" si="147"/>
        <v>0</v>
      </c>
      <c r="Q379" s="1">
        <f t="shared" si="147"/>
        <v>0</v>
      </c>
      <c r="R379" s="1">
        <f t="shared" si="147"/>
        <v>0</v>
      </c>
      <c r="S379" s="1">
        <f t="shared" si="147"/>
        <v>0</v>
      </c>
      <c r="T379" s="1">
        <f t="shared" si="147"/>
        <v>0</v>
      </c>
      <c r="U379" s="1">
        <f t="shared" si="147"/>
        <v>0</v>
      </c>
      <c r="V379" s="1">
        <f t="shared" si="147"/>
        <v>0</v>
      </c>
      <c r="W379" s="1">
        <f t="shared" si="147"/>
        <v>0</v>
      </c>
      <c r="X379" s="1">
        <f t="shared" si="147"/>
        <v>0</v>
      </c>
    </row>
    <row r="380" spans="1:24" ht="38.25" outlineLevel="6" x14ac:dyDescent="0.25">
      <c r="A380" s="44"/>
      <c r="B380" s="33" t="s">
        <v>72</v>
      </c>
      <c r="C380" s="14" t="s">
        <v>1</v>
      </c>
      <c r="D380" s="14" t="s">
        <v>104</v>
      </c>
      <c r="E380" s="14" t="s">
        <v>5</v>
      </c>
      <c r="F380" s="14"/>
      <c r="G380" s="14" t="s">
        <v>467</v>
      </c>
      <c r="H380" s="14" t="s">
        <v>73</v>
      </c>
      <c r="I380" s="14"/>
      <c r="J380" s="19">
        <f>J381</f>
        <v>657725</v>
      </c>
      <c r="K380" s="19">
        <f t="shared" ref="K380:X380" si="148">K381</f>
        <v>657723</v>
      </c>
      <c r="L380" s="19">
        <f t="shared" si="148"/>
        <v>657721</v>
      </c>
      <c r="M380" s="8">
        <f t="shared" si="148"/>
        <v>0</v>
      </c>
      <c r="N380" s="2">
        <f t="shared" si="148"/>
        <v>0</v>
      </c>
      <c r="O380" s="2">
        <f t="shared" si="148"/>
        <v>0</v>
      </c>
      <c r="P380" s="2">
        <f t="shared" si="148"/>
        <v>0</v>
      </c>
      <c r="Q380" s="2">
        <f t="shared" si="148"/>
        <v>0</v>
      </c>
      <c r="R380" s="2">
        <f t="shared" si="148"/>
        <v>0</v>
      </c>
      <c r="S380" s="2">
        <f t="shared" si="148"/>
        <v>0</v>
      </c>
      <c r="T380" s="2">
        <f t="shared" si="148"/>
        <v>0</v>
      </c>
      <c r="U380" s="2">
        <f t="shared" si="148"/>
        <v>0</v>
      </c>
      <c r="V380" s="2">
        <f t="shared" si="148"/>
        <v>0</v>
      </c>
      <c r="W380" s="2">
        <f t="shared" si="148"/>
        <v>0</v>
      </c>
      <c r="X380" s="2">
        <f t="shared" si="148"/>
        <v>0</v>
      </c>
    </row>
    <row r="381" spans="1:24" outlineLevel="6" x14ac:dyDescent="0.25">
      <c r="A381" s="44"/>
      <c r="B381" s="33" t="s">
        <v>74</v>
      </c>
      <c r="C381" s="14" t="s">
        <v>1</v>
      </c>
      <c r="D381" s="14" t="s">
        <v>104</v>
      </c>
      <c r="E381" s="14" t="s">
        <v>5</v>
      </c>
      <c r="F381" s="14"/>
      <c r="G381" s="14" t="s">
        <v>467</v>
      </c>
      <c r="H381" s="14" t="s">
        <v>75</v>
      </c>
      <c r="I381" s="14"/>
      <c r="J381" s="19">
        <f>J382</f>
        <v>657725</v>
      </c>
      <c r="K381" s="19">
        <f t="shared" ref="K381:L381" si="149">K382</f>
        <v>657723</v>
      </c>
      <c r="L381" s="19">
        <f t="shared" si="149"/>
        <v>657721</v>
      </c>
      <c r="M381" s="31"/>
    </row>
    <row r="382" spans="1:24" ht="81" customHeight="1" outlineLevel="6" x14ac:dyDescent="0.25">
      <c r="A382" s="44"/>
      <c r="B382" s="33" t="s">
        <v>76</v>
      </c>
      <c r="C382" s="14" t="s">
        <v>1</v>
      </c>
      <c r="D382" s="14" t="s">
        <v>104</v>
      </c>
      <c r="E382" s="14" t="s">
        <v>5</v>
      </c>
      <c r="F382" s="14"/>
      <c r="G382" s="14" t="s">
        <v>467</v>
      </c>
      <c r="H382" s="14" t="s">
        <v>77</v>
      </c>
      <c r="I382" s="14"/>
      <c r="J382" s="19">
        <v>657725</v>
      </c>
      <c r="K382" s="19">
        <v>657723</v>
      </c>
      <c r="L382" s="19">
        <v>657721</v>
      </c>
      <c r="M382" s="31"/>
    </row>
    <row r="383" spans="1:24" s="7" customFormat="1" ht="93.75" customHeight="1" outlineLevel="6" x14ac:dyDescent="0.2">
      <c r="A383" s="34"/>
      <c r="B383" s="5" t="s">
        <v>373</v>
      </c>
      <c r="C383" s="17" t="s">
        <v>1</v>
      </c>
      <c r="D383" s="17" t="s">
        <v>104</v>
      </c>
      <c r="E383" s="17" t="s">
        <v>5</v>
      </c>
      <c r="F383" s="17" t="s">
        <v>83</v>
      </c>
      <c r="G383" s="17" t="s">
        <v>372</v>
      </c>
      <c r="H383" s="17"/>
      <c r="I383" s="17"/>
      <c r="J383" s="11">
        <f>J384</f>
        <v>95721.32</v>
      </c>
      <c r="K383" s="11">
        <f t="shared" ref="K383:L383" si="150">K384</f>
        <v>95721.32</v>
      </c>
      <c r="L383" s="11">
        <f t="shared" si="150"/>
        <v>95721.32</v>
      </c>
      <c r="M383" s="34"/>
    </row>
    <row r="384" spans="1:24" ht="44.25" customHeight="1" outlineLevel="6" x14ac:dyDescent="0.25">
      <c r="A384" s="31"/>
      <c r="B384" s="33" t="s">
        <v>72</v>
      </c>
      <c r="C384" s="14" t="s">
        <v>1</v>
      </c>
      <c r="D384" s="14" t="s">
        <v>104</v>
      </c>
      <c r="E384" s="14" t="s">
        <v>5</v>
      </c>
      <c r="F384" s="14" t="s">
        <v>83</v>
      </c>
      <c r="G384" s="14" t="s">
        <v>372</v>
      </c>
      <c r="H384" s="14" t="s">
        <v>73</v>
      </c>
      <c r="I384" s="14"/>
      <c r="J384" s="19">
        <f>J385</f>
        <v>95721.32</v>
      </c>
      <c r="K384" s="19">
        <f t="shared" ref="K384:L384" si="151">K385</f>
        <v>95721.32</v>
      </c>
      <c r="L384" s="19">
        <f t="shared" si="151"/>
        <v>95721.32</v>
      </c>
      <c r="M384" s="31"/>
    </row>
    <row r="385" spans="1:25" outlineLevel="6" x14ac:dyDescent="0.25">
      <c r="A385" s="31"/>
      <c r="B385" s="33" t="s">
        <v>74</v>
      </c>
      <c r="C385" s="14" t="s">
        <v>1</v>
      </c>
      <c r="D385" s="14" t="s">
        <v>104</v>
      </c>
      <c r="E385" s="14" t="s">
        <v>5</v>
      </c>
      <c r="F385" s="14" t="s">
        <v>83</v>
      </c>
      <c r="G385" s="14" t="s">
        <v>372</v>
      </c>
      <c r="H385" s="14" t="s">
        <v>75</v>
      </c>
      <c r="I385" s="14"/>
      <c r="J385" s="19">
        <f>J386</f>
        <v>95721.32</v>
      </c>
      <c r="K385" s="19">
        <f t="shared" ref="K385:L385" si="152">K386</f>
        <v>95721.32</v>
      </c>
      <c r="L385" s="19">
        <f t="shared" si="152"/>
        <v>95721.32</v>
      </c>
      <c r="M385" s="31"/>
    </row>
    <row r="386" spans="1:25" ht="25.5" outlineLevel="6" x14ac:dyDescent="0.25">
      <c r="A386" s="31"/>
      <c r="B386" s="33" t="s">
        <v>80</v>
      </c>
      <c r="C386" s="14" t="s">
        <v>1</v>
      </c>
      <c r="D386" s="14" t="s">
        <v>104</v>
      </c>
      <c r="E386" s="14" t="s">
        <v>5</v>
      </c>
      <c r="F386" s="14" t="s">
        <v>83</v>
      </c>
      <c r="G386" s="14" t="s">
        <v>372</v>
      </c>
      <c r="H386" s="14" t="s">
        <v>81</v>
      </c>
      <c r="I386" s="14"/>
      <c r="J386" s="19">
        <v>95721.32</v>
      </c>
      <c r="K386" s="19">
        <v>95721.32</v>
      </c>
      <c r="L386" s="19">
        <v>95721.32</v>
      </c>
      <c r="M386" s="31"/>
    </row>
    <row r="387" spans="1:25" ht="81" hidden="1" customHeight="1" outlineLevel="3" x14ac:dyDescent="0.25">
      <c r="A387" s="32" t="s">
        <v>203</v>
      </c>
      <c r="B387" s="39" t="s">
        <v>203</v>
      </c>
      <c r="C387" s="40" t="s">
        <v>1</v>
      </c>
      <c r="D387" s="40" t="s">
        <v>104</v>
      </c>
      <c r="E387" s="40" t="s">
        <v>5</v>
      </c>
      <c r="F387" s="40" t="s">
        <v>204</v>
      </c>
      <c r="G387" s="40" t="s">
        <v>204</v>
      </c>
      <c r="H387" s="40" t="s">
        <v>350</v>
      </c>
      <c r="I387" s="40"/>
      <c r="J387" s="22">
        <f>J388</f>
        <v>0</v>
      </c>
      <c r="K387" s="22">
        <f t="shared" ref="K387:L389" si="153">K388</f>
        <v>0</v>
      </c>
      <c r="L387" s="22">
        <f t="shared" si="153"/>
        <v>0</v>
      </c>
      <c r="M387" s="31"/>
      <c r="Y387" s="6" t="s">
        <v>369</v>
      </c>
    </row>
    <row r="388" spans="1:25" ht="40.5" hidden="1" customHeight="1" outlineLevel="4" x14ac:dyDescent="0.25">
      <c r="A388" s="36" t="s">
        <v>72</v>
      </c>
      <c r="B388" s="39" t="s">
        <v>72</v>
      </c>
      <c r="C388" s="40" t="s">
        <v>1</v>
      </c>
      <c r="D388" s="40" t="s">
        <v>104</v>
      </c>
      <c r="E388" s="40" t="s">
        <v>5</v>
      </c>
      <c r="F388" s="40" t="s">
        <v>204</v>
      </c>
      <c r="G388" s="40" t="s">
        <v>204</v>
      </c>
      <c r="H388" s="40" t="s">
        <v>73</v>
      </c>
      <c r="I388" s="40"/>
      <c r="J388" s="22">
        <f>J389</f>
        <v>0</v>
      </c>
      <c r="K388" s="22">
        <f t="shared" si="153"/>
        <v>0</v>
      </c>
      <c r="L388" s="22">
        <f t="shared" si="153"/>
        <v>0</v>
      </c>
      <c r="M388" s="31"/>
    </row>
    <row r="389" spans="1:25" ht="27" hidden="1" customHeight="1" outlineLevel="5" x14ac:dyDescent="0.25">
      <c r="A389" s="36" t="s">
        <v>74</v>
      </c>
      <c r="B389" s="39" t="s">
        <v>74</v>
      </c>
      <c r="C389" s="40" t="s">
        <v>1</v>
      </c>
      <c r="D389" s="40" t="s">
        <v>104</v>
      </c>
      <c r="E389" s="40" t="s">
        <v>5</v>
      </c>
      <c r="F389" s="40" t="s">
        <v>204</v>
      </c>
      <c r="G389" s="40" t="s">
        <v>204</v>
      </c>
      <c r="H389" s="40" t="s">
        <v>75</v>
      </c>
      <c r="I389" s="40"/>
      <c r="J389" s="22">
        <f>J390</f>
        <v>0</v>
      </c>
      <c r="K389" s="22">
        <f t="shared" si="153"/>
        <v>0</v>
      </c>
      <c r="L389" s="22">
        <f t="shared" si="153"/>
        <v>0</v>
      </c>
      <c r="M389" s="31"/>
    </row>
    <row r="390" spans="1:25" ht="27" hidden="1" customHeight="1" outlineLevel="6" x14ac:dyDescent="0.25">
      <c r="A390" s="36" t="s">
        <v>80</v>
      </c>
      <c r="B390" s="39" t="s">
        <v>80</v>
      </c>
      <c r="C390" s="40" t="s">
        <v>1</v>
      </c>
      <c r="D390" s="40" t="s">
        <v>104</v>
      </c>
      <c r="E390" s="40" t="s">
        <v>5</v>
      </c>
      <c r="F390" s="40" t="s">
        <v>204</v>
      </c>
      <c r="G390" s="40" t="s">
        <v>204</v>
      </c>
      <c r="H390" s="40" t="s">
        <v>81</v>
      </c>
      <c r="I390" s="40"/>
      <c r="J390" s="22">
        <v>0</v>
      </c>
      <c r="K390" s="22">
        <v>0</v>
      </c>
      <c r="L390" s="22">
        <v>0</v>
      </c>
      <c r="M390" s="31"/>
    </row>
    <row r="391" spans="1:25" ht="27" hidden="1" customHeight="1" outlineLevel="3" x14ac:dyDescent="0.25">
      <c r="A391" s="36" t="s">
        <v>186</v>
      </c>
      <c r="B391" s="39" t="s">
        <v>186</v>
      </c>
      <c r="C391" s="40" t="s">
        <v>1</v>
      </c>
      <c r="D391" s="40" t="s">
        <v>104</v>
      </c>
      <c r="E391" s="40" t="s">
        <v>5</v>
      </c>
      <c r="F391" s="40" t="s">
        <v>187</v>
      </c>
      <c r="G391" s="40" t="s">
        <v>187</v>
      </c>
      <c r="H391" s="40" t="s">
        <v>350</v>
      </c>
      <c r="I391" s="40"/>
      <c r="J391" s="22">
        <f>J392</f>
        <v>0</v>
      </c>
      <c r="K391" s="22">
        <f t="shared" ref="K391:L393" si="154">K392</f>
        <v>0</v>
      </c>
      <c r="L391" s="22">
        <f t="shared" si="154"/>
        <v>0</v>
      </c>
      <c r="M391" s="31"/>
      <c r="Y391" s="6" t="s">
        <v>369</v>
      </c>
    </row>
    <row r="392" spans="1:25" ht="40.5" hidden="1" customHeight="1" outlineLevel="4" x14ac:dyDescent="0.25">
      <c r="A392" s="36" t="s">
        <v>72</v>
      </c>
      <c r="B392" s="39" t="s">
        <v>72</v>
      </c>
      <c r="C392" s="40" t="s">
        <v>1</v>
      </c>
      <c r="D392" s="40" t="s">
        <v>104</v>
      </c>
      <c r="E392" s="40" t="s">
        <v>5</v>
      </c>
      <c r="F392" s="40" t="s">
        <v>187</v>
      </c>
      <c r="G392" s="40" t="s">
        <v>187</v>
      </c>
      <c r="H392" s="40" t="s">
        <v>73</v>
      </c>
      <c r="I392" s="40"/>
      <c r="J392" s="22">
        <f>J393</f>
        <v>0</v>
      </c>
      <c r="K392" s="22">
        <f t="shared" si="154"/>
        <v>0</v>
      </c>
      <c r="L392" s="22">
        <f t="shared" si="154"/>
        <v>0</v>
      </c>
      <c r="M392" s="31"/>
    </row>
    <row r="393" spans="1:25" ht="27" hidden="1" customHeight="1" outlineLevel="5" x14ac:dyDescent="0.25">
      <c r="A393" s="36" t="s">
        <v>74</v>
      </c>
      <c r="B393" s="39" t="s">
        <v>74</v>
      </c>
      <c r="C393" s="40" t="s">
        <v>1</v>
      </c>
      <c r="D393" s="40" t="s">
        <v>104</v>
      </c>
      <c r="E393" s="40" t="s">
        <v>5</v>
      </c>
      <c r="F393" s="40" t="s">
        <v>187</v>
      </c>
      <c r="G393" s="40" t="s">
        <v>187</v>
      </c>
      <c r="H393" s="40" t="s">
        <v>75</v>
      </c>
      <c r="I393" s="40"/>
      <c r="J393" s="22">
        <f>J394</f>
        <v>0</v>
      </c>
      <c r="K393" s="22">
        <f t="shared" si="154"/>
        <v>0</v>
      </c>
      <c r="L393" s="22">
        <f t="shared" si="154"/>
        <v>0</v>
      </c>
      <c r="M393" s="31"/>
    </row>
    <row r="394" spans="1:25" ht="27" hidden="1" customHeight="1" outlineLevel="6" x14ac:dyDescent="0.25">
      <c r="A394" s="36" t="s">
        <v>80</v>
      </c>
      <c r="B394" s="39" t="s">
        <v>80</v>
      </c>
      <c r="C394" s="40" t="s">
        <v>1</v>
      </c>
      <c r="D394" s="40" t="s">
        <v>104</v>
      </c>
      <c r="E394" s="40" t="s">
        <v>5</v>
      </c>
      <c r="F394" s="40" t="s">
        <v>187</v>
      </c>
      <c r="G394" s="40" t="s">
        <v>187</v>
      </c>
      <c r="H394" s="40" t="s">
        <v>81</v>
      </c>
      <c r="I394" s="40"/>
      <c r="J394" s="22">
        <v>0</v>
      </c>
      <c r="K394" s="22">
        <v>0</v>
      </c>
      <c r="L394" s="22">
        <v>0</v>
      </c>
      <c r="M394" s="31"/>
    </row>
    <row r="395" spans="1:25" ht="27" hidden="1" customHeight="1" outlineLevel="3" x14ac:dyDescent="0.25">
      <c r="A395" s="36" t="s">
        <v>186</v>
      </c>
      <c r="B395" s="39" t="s">
        <v>186</v>
      </c>
      <c r="C395" s="40" t="s">
        <v>1</v>
      </c>
      <c r="D395" s="40" t="s">
        <v>104</v>
      </c>
      <c r="E395" s="40" t="s">
        <v>5</v>
      </c>
      <c r="F395" s="40" t="s">
        <v>188</v>
      </c>
      <c r="G395" s="40" t="s">
        <v>188</v>
      </c>
      <c r="H395" s="40" t="s">
        <v>350</v>
      </c>
      <c r="I395" s="40"/>
      <c r="J395" s="22">
        <f>J396</f>
        <v>0</v>
      </c>
      <c r="K395" s="22">
        <f t="shared" ref="K395:L397" si="155">K396</f>
        <v>0</v>
      </c>
      <c r="L395" s="22">
        <f t="shared" si="155"/>
        <v>0</v>
      </c>
      <c r="M395" s="31"/>
      <c r="Y395" s="6" t="s">
        <v>369</v>
      </c>
    </row>
    <row r="396" spans="1:25" ht="40.5" hidden="1" customHeight="1" outlineLevel="4" x14ac:dyDescent="0.25">
      <c r="A396" s="36" t="s">
        <v>72</v>
      </c>
      <c r="B396" s="39" t="s">
        <v>72</v>
      </c>
      <c r="C396" s="40" t="s">
        <v>1</v>
      </c>
      <c r="D396" s="40" t="s">
        <v>104</v>
      </c>
      <c r="E396" s="40" t="s">
        <v>5</v>
      </c>
      <c r="F396" s="40" t="s">
        <v>188</v>
      </c>
      <c r="G396" s="40" t="s">
        <v>188</v>
      </c>
      <c r="H396" s="40" t="s">
        <v>73</v>
      </c>
      <c r="I396" s="40"/>
      <c r="J396" s="22">
        <f>J397</f>
        <v>0</v>
      </c>
      <c r="K396" s="22">
        <f t="shared" si="155"/>
        <v>0</v>
      </c>
      <c r="L396" s="22">
        <f t="shared" si="155"/>
        <v>0</v>
      </c>
      <c r="M396" s="31"/>
    </row>
    <row r="397" spans="1:25" ht="27" hidden="1" customHeight="1" outlineLevel="5" x14ac:dyDescent="0.25">
      <c r="A397" s="36" t="s">
        <v>74</v>
      </c>
      <c r="B397" s="39" t="s">
        <v>74</v>
      </c>
      <c r="C397" s="40" t="s">
        <v>1</v>
      </c>
      <c r="D397" s="40" t="s">
        <v>104</v>
      </c>
      <c r="E397" s="40" t="s">
        <v>5</v>
      </c>
      <c r="F397" s="40" t="s">
        <v>188</v>
      </c>
      <c r="G397" s="40" t="s">
        <v>188</v>
      </c>
      <c r="H397" s="40" t="s">
        <v>75</v>
      </c>
      <c r="I397" s="40"/>
      <c r="J397" s="22">
        <f>J398</f>
        <v>0</v>
      </c>
      <c r="K397" s="22">
        <f t="shared" si="155"/>
        <v>0</v>
      </c>
      <c r="L397" s="22">
        <f t="shared" si="155"/>
        <v>0</v>
      </c>
      <c r="M397" s="31"/>
    </row>
    <row r="398" spans="1:25" ht="27" hidden="1" customHeight="1" outlineLevel="6" x14ac:dyDescent="0.25">
      <c r="A398" s="36" t="s">
        <v>80</v>
      </c>
      <c r="B398" s="39" t="s">
        <v>80</v>
      </c>
      <c r="C398" s="40" t="s">
        <v>1</v>
      </c>
      <c r="D398" s="40" t="s">
        <v>104</v>
      </c>
      <c r="E398" s="40" t="s">
        <v>5</v>
      </c>
      <c r="F398" s="40" t="s">
        <v>188</v>
      </c>
      <c r="G398" s="40" t="s">
        <v>188</v>
      </c>
      <c r="H398" s="40" t="s">
        <v>81</v>
      </c>
      <c r="I398" s="40"/>
      <c r="J398" s="22">
        <v>0</v>
      </c>
      <c r="K398" s="22">
        <v>0</v>
      </c>
      <c r="L398" s="22">
        <v>0</v>
      </c>
      <c r="M398" s="31"/>
    </row>
    <row r="399" spans="1:25" ht="60.75" hidden="1" customHeight="1" outlineLevel="3" collapsed="1" x14ac:dyDescent="0.25">
      <c r="A399" s="36" t="s">
        <v>203</v>
      </c>
      <c r="B399" s="58" t="s">
        <v>428</v>
      </c>
      <c r="C399" s="40" t="s">
        <v>1</v>
      </c>
      <c r="D399" s="40" t="s">
        <v>104</v>
      </c>
      <c r="E399" s="40" t="s">
        <v>5</v>
      </c>
      <c r="F399" s="40" t="s">
        <v>205</v>
      </c>
      <c r="G399" s="40" t="s">
        <v>427</v>
      </c>
      <c r="H399" s="40" t="s">
        <v>350</v>
      </c>
      <c r="I399" s="40"/>
      <c r="J399" s="22">
        <f>J400</f>
        <v>0</v>
      </c>
      <c r="K399" s="22">
        <f t="shared" ref="K399:L401" si="156">K400</f>
        <v>0</v>
      </c>
      <c r="L399" s="22">
        <f t="shared" si="156"/>
        <v>0</v>
      </c>
      <c r="M399" s="31"/>
    </row>
    <row r="400" spans="1:25" ht="40.5" hidden="1" customHeight="1" outlineLevel="4" x14ac:dyDescent="0.25">
      <c r="A400" s="36" t="s">
        <v>72</v>
      </c>
      <c r="B400" s="39" t="s">
        <v>72</v>
      </c>
      <c r="C400" s="40" t="s">
        <v>1</v>
      </c>
      <c r="D400" s="40" t="s">
        <v>104</v>
      </c>
      <c r="E400" s="40" t="s">
        <v>5</v>
      </c>
      <c r="F400" s="40" t="s">
        <v>205</v>
      </c>
      <c r="G400" s="40" t="s">
        <v>427</v>
      </c>
      <c r="H400" s="40" t="s">
        <v>73</v>
      </c>
      <c r="I400" s="40"/>
      <c r="J400" s="22">
        <f>J401</f>
        <v>0</v>
      </c>
      <c r="K400" s="22">
        <f t="shared" si="156"/>
        <v>0</v>
      </c>
      <c r="L400" s="22">
        <f t="shared" si="156"/>
        <v>0</v>
      </c>
      <c r="M400" s="31"/>
    </row>
    <row r="401" spans="1:25" ht="27" hidden="1" customHeight="1" outlineLevel="5" x14ac:dyDescent="0.25">
      <c r="A401" s="36" t="s">
        <v>74</v>
      </c>
      <c r="B401" s="39" t="s">
        <v>74</v>
      </c>
      <c r="C401" s="40" t="s">
        <v>1</v>
      </c>
      <c r="D401" s="40" t="s">
        <v>104</v>
      </c>
      <c r="E401" s="40" t="s">
        <v>5</v>
      </c>
      <c r="F401" s="40" t="s">
        <v>205</v>
      </c>
      <c r="G401" s="40" t="s">
        <v>427</v>
      </c>
      <c r="H401" s="40" t="s">
        <v>75</v>
      </c>
      <c r="I401" s="40"/>
      <c r="J401" s="22">
        <f>J402</f>
        <v>0</v>
      </c>
      <c r="K401" s="22">
        <f t="shared" si="156"/>
        <v>0</v>
      </c>
      <c r="L401" s="22">
        <f t="shared" si="156"/>
        <v>0</v>
      </c>
      <c r="M401" s="31"/>
    </row>
    <row r="402" spans="1:25" ht="27" hidden="1" customHeight="1" outlineLevel="6" x14ac:dyDescent="0.25">
      <c r="A402" s="36" t="s">
        <v>80</v>
      </c>
      <c r="B402" s="39" t="s">
        <v>80</v>
      </c>
      <c r="C402" s="40" t="s">
        <v>1</v>
      </c>
      <c r="D402" s="40" t="s">
        <v>104</v>
      </c>
      <c r="E402" s="40" t="s">
        <v>5</v>
      </c>
      <c r="F402" s="40" t="s">
        <v>205</v>
      </c>
      <c r="G402" s="40" t="s">
        <v>427</v>
      </c>
      <c r="H402" s="40" t="s">
        <v>81</v>
      </c>
      <c r="I402" s="40"/>
      <c r="J402" s="22">
        <v>0</v>
      </c>
      <c r="K402" s="22">
        <v>0</v>
      </c>
      <c r="L402" s="22">
        <v>0</v>
      </c>
      <c r="M402" s="31"/>
    </row>
    <row r="403" spans="1:25" s="7" customFormat="1" ht="27" customHeight="1" outlineLevel="2" collapsed="1" x14ac:dyDescent="0.2">
      <c r="A403" s="36" t="s">
        <v>206</v>
      </c>
      <c r="B403" s="33" t="s">
        <v>206</v>
      </c>
      <c r="C403" s="17" t="s">
        <v>1</v>
      </c>
      <c r="D403" s="17" t="s">
        <v>104</v>
      </c>
      <c r="E403" s="17" t="s">
        <v>7</v>
      </c>
      <c r="F403" s="17" t="s">
        <v>3</v>
      </c>
      <c r="G403" s="17" t="s">
        <v>350</v>
      </c>
      <c r="H403" s="17" t="s">
        <v>350</v>
      </c>
      <c r="I403" s="17"/>
      <c r="J403" s="11">
        <f>J404+J411</f>
        <v>1159540</v>
      </c>
      <c r="K403" s="11">
        <f t="shared" ref="K403:L403" si="157">K404+K411</f>
        <v>1159540</v>
      </c>
      <c r="L403" s="11">
        <f t="shared" si="157"/>
        <v>1159540</v>
      </c>
      <c r="M403" s="34"/>
    </row>
    <row r="404" spans="1:25" s="7" customFormat="1" ht="21.75" customHeight="1" outlineLevel="3" x14ac:dyDescent="0.2">
      <c r="A404" s="36" t="s">
        <v>207</v>
      </c>
      <c r="B404" s="5" t="s">
        <v>430</v>
      </c>
      <c r="C404" s="17" t="s">
        <v>1</v>
      </c>
      <c r="D404" s="17" t="s">
        <v>104</v>
      </c>
      <c r="E404" s="17" t="s">
        <v>7</v>
      </c>
      <c r="F404" s="17" t="s">
        <v>208</v>
      </c>
      <c r="G404" s="17" t="s">
        <v>429</v>
      </c>
      <c r="H404" s="17" t="s">
        <v>350</v>
      </c>
      <c r="I404" s="17"/>
      <c r="J404" s="11">
        <f>J405+J408</f>
        <v>1150000</v>
      </c>
      <c r="K404" s="11">
        <f t="shared" ref="K404:L404" si="158">K405+K408</f>
        <v>1150000</v>
      </c>
      <c r="L404" s="11">
        <f t="shared" si="158"/>
        <v>1150000</v>
      </c>
      <c r="M404" s="34"/>
    </row>
    <row r="405" spans="1:25" ht="40.5" customHeight="1" outlineLevel="4" x14ac:dyDescent="0.25">
      <c r="A405" s="36" t="s">
        <v>22</v>
      </c>
      <c r="B405" s="33" t="s">
        <v>22</v>
      </c>
      <c r="C405" s="14" t="s">
        <v>1</v>
      </c>
      <c r="D405" s="14" t="s">
        <v>104</v>
      </c>
      <c r="E405" s="14" t="s">
        <v>7</v>
      </c>
      <c r="F405" s="14" t="s">
        <v>208</v>
      </c>
      <c r="G405" s="14" t="s">
        <v>429</v>
      </c>
      <c r="H405" s="14" t="s">
        <v>23</v>
      </c>
      <c r="I405" s="14"/>
      <c r="J405" s="19">
        <f>J406</f>
        <v>1150000</v>
      </c>
      <c r="K405" s="19">
        <f t="shared" ref="K405:L406" si="159">K406</f>
        <v>1150000</v>
      </c>
      <c r="L405" s="19">
        <f t="shared" si="159"/>
        <v>1150000</v>
      </c>
      <c r="M405" s="31"/>
    </row>
    <row r="406" spans="1:25" ht="40.5" customHeight="1" outlineLevel="5" x14ac:dyDescent="0.25">
      <c r="A406" s="36" t="s">
        <v>24</v>
      </c>
      <c r="B406" s="33" t="s">
        <v>24</v>
      </c>
      <c r="C406" s="14" t="s">
        <v>1</v>
      </c>
      <c r="D406" s="14" t="s">
        <v>104</v>
      </c>
      <c r="E406" s="14" t="s">
        <v>7</v>
      </c>
      <c r="F406" s="14" t="s">
        <v>208</v>
      </c>
      <c r="G406" s="14" t="s">
        <v>429</v>
      </c>
      <c r="H406" s="14" t="s">
        <v>25</v>
      </c>
      <c r="I406" s="14"/>
      <c r="J406" s="19">
        <f>J407</f>
        <v>1150000</v>
      </c>
      <c r="K406" s="19">
        <f t="shared" si="159"/>
        <v>1150000</v>
      </c>
      <c r="L406" s="19">
        <f t="shared" si="159"/>
        <v>1150000</v>
      </c>
      <c r="M406" s="31"/>
    </row>
    <row r="407" spans="1:25" ht="40.5" customHeight="1" outlineLevel="6" x14ac:dyDescent="0.25">
      <c r="A407" s="36" t="s">
        <v>26</v>
      </c>
      <c r="B407" s="33" t="s">
        <v>26</v>
      </c>
      <c r="C407" s="14" t="s">
        <v>1</v>
      </c>
      <c r="D407" s="14" t="s">
        <v>104</v>
      </c>
      <c r="E407" s="14" t="s">
        <v>7</v>
      </c>
      <c r="F407" s="14" t="s">
        <v>208</v>
      </c>
      <c r="G407" s="14" t="s">
        <v>429</v>
      </c>
      <c r="H407" s="14" t="s">
        <v>27</v>
      </c>
      <c r="I407" s="14"/>
      <c r="J407" s="19">
        <v>1150000</v>
      </c>
      <c r="K407" s="19">
        <v>1150000</v>
      </c>
      <c r="L407" s="19">
        <v>1150000</v>
      </c>
      <c r="M407" s="31"/>
    </row>
    <row r="408" spans="1:25" ht="40.5" hidden="1" customHeight="1" outlineLevel="4" x14ac:dyDescent="0.25">
      <c r="A408" s="36" t="s">
        <v>72</v>
      </c>
      <c r="B408" s="39" t="s">
        <v>72</v>
      </c>
      <c r="C408" s="40" t="s">
        <v>1</v>
      </c>
      <c r="D408" s="40" t="s">
        <v>104</v>
      </c>
      <c r="E408" s="40" t="s">
        <v>7</v>
      </c>
      <c r="F408" s="40" t="s">
        <v>208</v>
      </c>
      <c r="G408" s="40" t="s">
        <v>429</v>
      </c>
      <c r="H408" s="40" t="s">
        <v>73</v>
      </c>
      <c r="I408" s="40"/>
      <c r="J408" s="22">
        <f>J409</f>
        <v>0</v>
      </c>
      <c r="K408" s="22">
        <f t="shared" ref="K408:L409" si="160">K409</f>
        <v>0</v>
      </c>
      <c r="L408" s="22">
        <f t="shared" si="160"/>
        <v>0</v>
      </c>
      <c r="M408" s="31"/>
    </row>
    <row r="409" spans="1:25" ht="27" hidden="1" customHeight="1" outlineLevel="5" x14ac:dyDescent="0.25">
      <c r="A409" s="36" t="s">
        <v>74</v>
      </c>
      <c r="B409" s="39" t="s">
        <v>74</v>
      </c>
      <c r="C409" s="40" t="s">
        <v>1</v>
      </c>
      <c r="D409" s="40" t="s">
        <v>104</v>
      </c>
      <c r="E409" s="40" t="s">
        <v>7</v>
      </c>
      <c r="F409" s="40" t="s">
        <v>208</v>
      </c>
      <c r="G409" s="40" t="s">
        <v>429</v>
      </c>
      <c r="H409" s="40" t="s">
        <v>75</v>
      </c>
      <c r="I409" s="40"/>
      <c r="J409" s="22">
        <f>J410</f>
        <v>0</v>
      </c>
      <c r="K409" s="22">
        <f t="shared" si="160"/>
        <v>0</v>
      </c>
      <c r="L409" s="22">
        <f t="shared" si="160"/>
        <v>0</v>
      </c>
      <c r="M409" s="31"/>
    </row>
    <row r="410" spans="1:25" ht="27" hidden="1" customHeight="1" outlineLevel="6" x14ac:dyDescent="0.25">
      <c r="A410" s="36" t="s">
        <v>80</v>
      </c>
      <c r="B410" s="39" t="s">
        <v>80</v>
      </c>
      <c r="C410" s="40" t="s">
        <v>1</v>
      </c>
      <c r="D410" s="40" t="s">
        <v>104</v>
      </c>
      <c r="E410" s="40" t="s">
        <v>7</v>
      </c>
      <c r="F410" s="40" t="s">
        <v>208</v>
      </c>
      <c r="G410" s="40" t="s">
        <v>429</v>
      </c>
      <c r="H410" s="40" t="s">
        <v>81</v>
      </c>
      <c r="I410" s="40"/>
      <c r="J410" s="22">
        <v>0</v>
      </c>
      <c r="K410" s="22">
        <v>0</v>
      </c>
      <c r="L410" s="22">
        <v>0</v>
      </c>
      <c r="M410" s="31"/>
    </row>
    <row r="411" spans="1:25" s="7" customFormat="1" ht="108" customHeight="1" outlineLevel="3" collapsed="1" x14ac:dyDescent="0.2">
      <c r="A411" s="36" t="s">
        <v>209</v>
      </c>
      <c r="B411" s="13" t="s">
        <v>209</v>
      </c>
      <c r="C411" s="16" t="s">
        <v>1</v>
      </c>
      <c r="D411" s="16" t="s">
        <v>104</v>
      </c>
      <c r="E411" s="16" t="s">
        <v>7</v>
      </c>
      <c r="F411" s="16" t="s">
        <v>210</v>
      </c>
      <c r="G411" s="16" t="s">
        <v>507</v>
      </c>
      <c r="H411" s="16" t="s">
        <v>350</v>
      </c>
      <c r="I411" s="16"/>
      <c r="J411" s="12">
        <f>J412</f>
        <v>9540</v>
      </c>
      <c r="K411" s="12">
        <f t="shared" ref="K411:L413" si="161">K412</f>
        <v>9540</v>
      </c>
      <c r="L411" s="12">
        <f t="shared" si="161"/>
        <v>9540</v>
      </c>
      <c r="M411" s="34"/>
      <c r="Y411" s="6" t="s">
        <v>369</v>
      </c>
    </row>
    <row r="412" spans="1:25" ht="40.5" customHeight="1" outlineLevel="4" x14ac:dyDescent="0.25">
      <c r="A412" s="36" t="s">
        <v>72</v>
      </c>
      <c r="B412" s="13" t="s">
        <v>72</v>
      </c>
      <c r="C412" s="15" t="s">
        <v>1</v>
      </c>
      <c r="D412" s="15" t="s">
        <v>104</v>
      </c>
      <c r="E412" s="15" t="s">
        <v>7</v>
      </c>
      <c r="F412" s="15" t="s">
        <v>210</v>
      </c>
      <c r="G412" s="15" t="s">
        <v>507</v>
      </c>
      <c r="H412" s="15" t="s">
        <v>73</v>
      </c>
      <c r="I412" s="15"/>
      <c r="J412" s="24">
        <f>J413</f>
        <v>9540</v>
      </c>
      <c r="K412" s="24">
        <f t="shared" si="161"/>
        <v>9540</v>
      </c>
      <c r="L412" s="24">
        <f t="shared" si="161"/>
        <v>9540</v>
      </c>
      <c r="M412" s="31"/>
    </row>
    <row r="413" spans="1:25" ht="27" customHeight="1" outlineLevel="5" x14ac:dyDescent="0.25">
      <c r="A413" s="36" t="s">
        <v>74</v>
      </c>
      <c r="B413" s="13" t="s">
        <v>74</v>
      </c>
      <c r="C413" s="15" t="s">
        <v>1</v>
      </c>
      <c r="D413" s="15" t="s">
        <v>104</v>
      </c>
      <c r="E413" s="15" t="s">
        <v>7</v>
      </c>
      <c r="F413" s="15" t="s">
        <v>210</v>
      </c>
      <c r="G413" s="15" t="s">
        <v>507</v>
      </c>
      <c r="H413" s="15" t="s">
        <v>75</v>
      </c>
      <c r="I413" s="15"/>
      <c r="J413" s="24">
        <f>J414</f>
        <v>9540</v>
      </c>
      <c r="K413" s="24">
        <f t="shared" si="161"/>
        <v>9540</v>
      </c>
      <c r="L413" s="24">
        <f t="shared" si="161"/>
        <v>9540</v>
      </c>
      <c r="M413" s="31"/>
    </row>
    <row r="414" spans="1:25" ht="81" customHeight="1" outlineLevel="6" x14ac:dyDescent="0.25">
      <c r="A414" s="36" t="s">
        <v>76</v>
      </c>
      <c r="B414" s="13" t="s">
        <v>76</v>
      </c>
      <c r="C414" s="15" t="s">
        <v>1</v>
      </c>
      <c r="D414" s="15" t="s">
        <v>104</v>
      </c>
      <c r="E414" s="15" t="s">
        <v>7</v>
      </c>
      <c r="F414" s="15" t="s">
        <v>210</v>
      </c>
      <c r="G414" s="15" t="s">
        <v>507</v>
      </c>
      <c r="H414" s="15" t="s">
        <v>77</v>
      </c>
      <c r="I414" s="15"/>
      <c r="J414" s="24">
        <v>9540</v>
      </c>
      <c r="K414" s="24">
        <v>9540</v>
      </c>
      <c r="L414" s="24">
        <v>9540</v>
      </c>
      <c r="M414" s="31"/>
    </row>
    <row r="415" spans="1:25" ht="15" hidden="1" customHeight="1" outlineLevel="1" x14ac:dyDescent="0.25">
      <c r="A415" s="36" t="s">
        <v>211</v>
      </c>
      <c r="B415" s="39" t="s">
        <v>211</v>
      </c>
      <c r="C415" s="40" t="s">
        <v>1</v>
      </c>
      <c r="D415" s="40" t="s">
        <v>87</v>
      </c>
      <c r="E415" s="40" t="s">
        <v>350</v>
      </c>
      <c r="F415" s="40" t="s">
        <v>3</v>
      </c>
      <c r="G415" s="40" t="s">
        <v>350</v>
      </c>
      <c r="H415" s="40" t="s">
        <v>350</v>
      </c>
      <c r="I415" s="40"/>
      <c r="J415" s="22">
        <f>J416</f>
        <v>0</v>
      </c>
      <c r="K415" s="22">
        <f t="shared" ref="K415:L419" si="162">K416</f>
        <v>0</v>
      </c>
      <c r="L415" s="22">
        <f t="shared" si="162"/>
        <v>0</v>
      </c>
      <c r="M415" s="31"/>
    </row>
    <row r="416" spans="1:25" ht="15" hidden="1" customHeight="1" outlineLevel="2" x14ac:dyDescent="0.25">
      <c r="A416" s="36" t="s">
        <v>212</v>
      </c>
      <c r="B416" s="39" t="s">
        <v>212</v>
      </c>
      <c r="C416" s="40" t="s">
        <v>1</v>
      </c>
      <c r="D416" s="40" t="s">
        <v>87</v>
      </c>
      <c r="E416" s="40" t="s">
        <v>5</v>
      </c>
      <c r="F416" s="40" t="s">
        <v>3</v>
      </c>
      <c r="G416" s="40" t="s">
        <v>350</v>
      </c>
      <c r="H416" s="40" t="s">
        <v>350</v>
      </c>
      <c r="I416" s="40"/>
      <c r="J416" s="22">
        <f>J417</f>
        <v>0</v>
      </c>
      <c r="K416" s="22">
        <f t="shared" si="162"/>
        <v>0</v>
      </c>
      <c r="L416" s="22">
        <f t="shared" si="162"/>
        <v>0</v>
      </c>
      <c r="M416" s="31"/>
    </row>
    <row r="417" spans="1:25" ht="27" hidden="1" customHeight="1" outlineLevel="3" x14ac:dyDescent="0.25">
      <c r="A417" s="36" t="s">
        <v>144</v>
      </c>
      <c r="B417" s="58" t="s">
        <v>394</v>
      </c>
      <c r="C417" s="40" t="s">
        <v>1</v>
      </c>
      <c r="D417" s="40" t="s">
        <v>87</v>
      </c>
      <c r="E417" s="40" t="s">
        <v>5</v>
      </c>
      <c r="F417" s="40" t="s">
        <v>145</v>
      </c>
      <c r="G417" s="40" t="s">
        <v>393</v>
      </c>
      <c r="H417" s="40" t="s">
        <v>350</v>
      </c>
      <c r="I417" s="40"/>
      <c r="J417" s="22">
        <f>J418</f>
        <v>0</v>
      </c>
      <c r="K417" s="22">
        <f t="shared" si="162"/>
        <v>0</v>
      </c>
      <c r="L417" s="22">
        <f t="shared" si="162"/>
        <v>0</v>
      </c>
      <c r="M417" s="31"/>
    </row>
    <row r="418" spans="1:25" ht="40.5" hidden="1" customHeight="1" outlineLevel="4" x14ac:dyDescent="0.25">
      <c r="A418" s="36" t="s">
        <v>22</v>
      </c>
      <c r="B418" s="39" t="s">
        <v>22</v>
      </c>
      <c r="C418" s="40" t="s">
        <v>1</v>
      </c>
      <c r="D418" s="40" t="s">
        <v>87</v>
      </c>
      <c r="E418" s="40" t="s">
        <v>5</v>
      </c>
      <c r="F418" s="40" t="s">
        <v>145</v>
      </c>
      <c r="G418" s="40" t="s">
        <v>393</v>
      </c>
      <c r="H418" s="40" t="s">
        <v>23</v>
      </c>
      <c r="I418" s="40"/>
      <c r="J418" s="22">
        <f>J419</f>
        <v>0</v>
      </c>
      <c r="K418" s="22">
        <f t="shared" si="162"/>
        <v>0</v>
      </c>
      <c r="L418" s="22">
        <f t="shared" si="162"/>
        <v>0</v>
      </c>
      <c r="M418" s="31"/>
    </row>
    <row r="419" spans="1:25" ht="40.5" hidden="1" customHeight="1" outlineLevel="5" x14ac:dyDescent="0.25">
      <c r="A419" s="36" t="s">
        <v>24</v>
      </c>
      <c r="B419" s="39" t="s">
        <v>24</v>
      </c>
      <c r="C419" s="40" t="s">
        <v>1</v>
      </c>
      <c r="D419" s="40" t="s">
        <v>87</v>
      </c>
      <c r="E419" s="40" t="s">
        <v>5</v>
      </c>
      <c r="F419" s="40" t="s">
        <v>145</v>
      </c>
      <c r="G419" s="40" t="s">
        <v>393</v>
      </c>
      <c r="H419" s="40" t="s">
        <v>25</v>
      </c>
      <c r="I419" s="40"/>
      <c r="J419" s="22">
        <f>J420</f>
        <v>0</v>
      </c>
      <c r="K419" s="22">
        <f t="shared" si="162"/>
        <v>0</v>
      </c>
      <c r="L419" s="22">
        <f t="shared" si="162"/>
        <v>0</v>
      </c>
      <c r="M419" s="31"/>
    </row>
    <row r="420" spans="1:25" ht="40.5" hidden="1" customHeight="1" outlineLevel="6" x14ac:dyDescent="0.25">
      <c r="A420" s="36" t="s">
        <v>26</v>
      </c>
      <c r="B420" s="39" t="s">
        <v>26</v>
      </c>
      <c r="C420" s="40" t="s">
        <v>1</v>
      </c>
      <c r="D420" s="40" t="s">
        <v>87</v>
      </c>
      <c r="E420" s="40" t="s">
        <v>5</v>
      </c>
      <c r="F420" s="40" t="s">
        <v>145</v>
      </c>
      <c r="G420" s="40" t="s">
        <v>393</v>
      </c>
      <c r="H420" s="40" t="s">
        <v>27</v>
      </c>
      <c r="I420" s="40"/>
      <c r="J420" s="22">
        <v>0</v>
      </c>
      <c r="K420" s="22">
        <v>0</v>
      </c>
      <c r="L420" s="22">
        <v>0</v>
      </c>
      <c r="M420" s="31"/>
    </row>
    <row r="421" spans="1:25" s="7" customFormat="1" ht="15" customHeight="1" outlineLevel="1" collapsed="1" x14ac:dyDescent="0.2">
      <c r="A421" s="36" t="s">
        <v>213</v>
      </c>
      <c r="B421" s="33" t="s">
        <v>213</v>
      </c>
      <c r="C421" s="17" t="s">
        <v>1</v>
      </c>
      <c r="D421" s="17" t="s">
        <v>91</v>
      </c>
      <c r="E421" s="17" t="s">
        <v>350</v>
      </c>
      <c r="F421" s="17" t="s">
        <v>3</v>
      </c>
      <c r="G421" s="17" t="s">
        <v>350</v>
      </c>
      <c r="H421" s="17" t="s">
        <v>350</v>
      </c>
      <c r="I421" s="17"/>
      <c r="J421" s="11">
        <f>J422+J427+J435+J454</f>
        <v>96650249.170000002</v>
      </c>
      <c r="K421" s="11">
        <f t="shared" ref="K421:L421" si="163">K422+K427+K435+K454</f>
        <v>66554431.329999991</v>
      </c>
      <c r="L421" s="11">
        <f t="shared" si="163"/>
        <v>65681760.990000002</v>
      </c>
      <c r="M421" s="34"/>
    </row>
    <row r="422" spans="1:25" s="7" customFormat="1" ht="15" customHeight="1" outlineLevel="2" x14ac:dyDescent="0.2">
      <c r="A422" s="36" t="s">
        <v>214</v>
      </c>
      <c r="B422" s="33" t="s">
        <v>214</v>
      </c>
      <c r="C422" s="17" t="s">
        <v>1</v>
      </c>
      <c r="D422" s="17" t="s">
        <v>91</v>
      </c>
      <c r="E422" s="17" t="s">
        <v>5</v>
      </c>
      <c r="F422" s="17" t="s">
        <v>3</v>
      </c>
      <c r="G422" s="17" t="s">
        <v>350</v>
      </c>
      <c r="H422" s="17" t="s">
        <v>350</v>
      </c>
      <c r="I422" s="17"/>
      <c r="J422" s="11">
        <f>J423</f>
        <v>4263941.67</v>
      </c>
      <c r="K422" s="11">
        <f t="shared" ref="K422:L422" si="164">K423</f>
        <v>4434499.29</v>
      </c>
      <c r="L422" s="11">
        <f t="shared" si="164"/>
        <v>4611879.24</v>
      </c>
      <c r="M422" s="34"/>
    </row>
    <row r="423" spans="1:25" s="7" customFormat="1" ht="36" customHeight="1" outlineLevel="3" x14ac:dyDescent="0.2">
      <c r="A423" s="36" t="s">
        <v>215</v>
      </c>
      <c r="B423" s="5" t="s">
        <v>432</v>
      </c>
      <c r="C423" s="17" t="s">
        <v>1</v>
      </c>
      <c r="D423" s="17" t="s">
        <v>91</v>
      </c>
      <c r="E423" s="17" t="s">
        <v>5</v>
      </c>
      <c r="F423" s="17" t="s">
        <v>216</v>
      </c>
      <c r="G423" s="17" t="s">
        <v>431</v>
      </c>
      <c r="H423" s="17" t="s">
        <v>350</v>
      </c>
      <c r="I423" s="17"/>
      <c r="J423" s="11">
        <f>J424</f>
        <v>4263941.67</v>
      </c>
      <c r="K423" s="11">
        <f t="shared" ref="K423:L423" si="165">K424</f>
        <v>4434499.29</v>
      </c>
      <c r="L423" s="11">
        <f t="shared" si="165"/>
        <v>4611879.24</v>
      </c>
      <c r="M423" s="34"/>
    </row>
    <row r="424" spans="1:25" ht="27" customHeight="1" outlineLevel="4" x14ac:dyDescent="0.25">
      <c r="A424" s="36" t="s">
        <v>217</v>
      </c>
      <c r="B424" s="33" t="s">
        <v>217</v>
      </c>
      <c r="C424" s="14" t="s">
        <v>1</v>
      </c>
      <c r="D424" s="14" t="s">
        <v>91</v>
      </c>
      <c r="E424" s="14" t="s">
        <v>5</v>
      </c>
      <c r="F424" s="14" t="s">
        <v>216</v>
      </c>
      <c r="G424" s="14" t="s">
        <v>431</v>
      </c>
      <c r="H424" s="14" t="s">
        <v>218</v>
      </c>
      <c r="I424" s="14"/>
      <c r="J424" s="19">
        <f>J425</f>
        <v>4263941.67</v>
      </c>
      <c r="K424" s="19">
        <f t="shared" ref="K424:L424" si="166">K425</f>
        <v>4434499.29</v>
      </c>
      <c r="L424" s="19">
        <f t="shared" si="166"/>
        <v>4611879.24</v>
      </c>
      <c r="M424" s="31"/>
    </row>
    <row r="425" spans="1:25" ht="40.5" customHeight="1" outlineLevel="5" x14ac:dyDescent="0.25">
      <c r="A425" s="36" t="s">
        <v>219</v>
      </c>
      <c r="B425" s="33" t="s">
        <v>219</v>
      </c>
      <c r="C425" s="14" t="s">
        <v>1</v>
      </c>
      <c r="D425" s="14" t="s">
        <v>91</v>
      </c>
      <c r="E425" s="14" t="s">
        <v>5</v>
      </c>
      <c r="F425" s="14" t="s">
        <v>216</v>
      </c>
      <c r="G425" s="14" t="s">
        <v>431</v>
      </c>
      <c r="H425" s="14" t="s">
        <v>220</v>
      </c>
      <c r="I425" s="14"/>
      <c r="J425" s="19">
        <f>J426</f>
        <v>4263941.67</v>
      </c>
      <c r="K425" s="19">
        <f t="shared" ref="K425:L425" si="167">K426</f>
        <v>4434499.29</v>
      </c>
      <c r="L425" s="19">
        <f t="shared" si="167"/>
        <v>4611879.24</v>
      </c>
      <c r="M425" s="31"/>
    </row>
    <row r="426" spans="1:25" ht="40.5" customHeight="1" outlineLevel="6" x14ac:dyDescent="0.25">
      <c r="A426" s="36" t="s">
        <v>221</v>
      </c>
      <c r="B426" s="33" t="s">
        <v>221</v>
      </c>
      <c r="C426" s="14" t="s">
        <v>1</v>
      </c>
      <c r="D426" s="14" t="s">
        <v>91</v>
      </c>
      <c r="E426" s="14" t="s">
        <v>5</v>
      </c>
      <c r="F426" s="14" t="s">
        <v>216</v>
      </c>
      <c r="G426" s="14" t="s">
        <v>431</v>
      </c>
      <c r="H426" s="14" t="s">
        <v>222</v>
      </c>
      <c r="I426" s="14"/>
      <c r="J426" s="19">
        <v>4263941.67</v>
      </c>
      <c r="K426" s="19">
        <v>4434499.29</v>
      </c>
      <c r="L426" s="19">
        <v>4611879.24</v>
      </c>
      <c r="M426" s="31"/>
    </row>
    <row r="427" spans="1:25" s="70" customFormat="1" ht="15" customHeight="1" outlineLevel="2" x14ac:dyDescent="0.2">
      <c r="A427" s="76" t="s">
        <v>223</v>
      </c>
      <c r="B427" s="67" t="s">
        <v>223</v>
      </c>
      <c r="C427" s="68" t="s">
        <v>1</v>
      </c>
      <c r="D427" s="68" t="s">
        <v>91</v>
      </c>
      <c r="E427" s="68" t="s">
        <v>85</v>
      </c>
      <c r="F427" s="68" t="s">
        <v>3</v>
      </c>
      <c r="G427" s="68" t="s">
        <v>350</v>
      </c>
      <c r="H427" s="68" t="s">
        <v>350</v>
      </c>
      <c r="I427" s="68"/>
      <c r="J427" s="69">
        <f>J428+J432</f>
        <v>93000</v>
      </c>
      <c r="K427" s="69">
        <f t="shared" ref="K427:L427" si="168">K428+K432</f>
        <v>108000</v>
      </c>
      <c r="L427" s="69">
        <f t="shared" si="168"/>
        <v>90000</v>
      </c>
      <c r="M427" s="66"/>
    </row>
    <row r="428" spans="1:25" s="70" customFormat="1" ht="54" customHeight="1" outlineLevel="3" x14ac:dyDescent="0.2">
      <c r="A428" s="76" t="s">
        <v>224</v>
      </c>
      <c r="B428" s="67" t="s">
        <v>224</v>
      </c>
      <c r="C428" s="68" t="s">
        <v>1</v>
      </c>
      <c r="D428" s="68" t="s">
        <v>91</v>
      </c>
      <c r="E428" s="68" t="s">
        <v>85</v>
      </c>
      <c r="F428" s="68" t="s">
        <v>225</v>
      </c>
      <c r="G428" s="68" t="s">
        <v>508</v>
      </c>
      <c r="H428" s="68" t="s">
        <v>350</v>
      </c>
      <c r="I428" s="68"/>
      <c r="J428" s="69">
        <f>J429</f>
        <v>93000</v>
      </c>
      <c r="K428" s="69">
        <f t="shared" ref="K428:L430" si="169">K429</f>
        <v>108000</v>
      </c>
      <c r="L428" s="69">
        <f t="shared" si="169"/>
        <v>90000</v>
      </c>
      <c r="M428" s="66"/>
      <c r="Y428" s="77" t="s">
        <v>369</v>
      </c>
    </row>
    <row r="429" spans="1:25" s="75" customFormat="1" ht="27" customHeight="1" outlineLevel="4" x14ac:dyDescent="0.25">
      <c r="A429" s="76" t="s">
        <v>217</v>
      </c>
      <c r="B429" s="67" t="s">
        <v>217</v>
      </c>
      <c r="C429" s="73" t="s">
        <v>1</v>
      </c>
      <c r="D429" s="73" t="s">
        <v>91</v>
      </c>
      <c r="E429" s="73" t="s">
        <v>85</v>
      </c>
      <c r="F429" s="73" t="s">
        <v>225</v>
      </c>
      <c r="G429" s="73" t="s">
        <v>508</v>
      </c>
      <c r="H429" s="73" t="s">
        <v>218</v>
      </c>
      <c r="I429" s="73"/>
      <c r="J429" s="74">
        <f>J430</f>
        <v>93000</v>
      </c>
      <c r="K429" s="74">
        <f t="shared" si="169"/>
        <v>108000</v>
      </c>
      <c r="L429" s="74">
        <f t="shared" si="169"/>
        <v>90000</v>
      </c>
      <c r="M429" s="71"/>
    </row>
    <row r="430" spans="1:25" s="75" customFormat="1" ht="40.5" customHeight="1" outlineLevel="5" x14ac:dyDescent="0.25">
      <c r="A430" s="76" t="s">
        <v>219</v>
      </c>
      <c r="B430" s="67" t="s">
        <v>219</v>
      </c>
      <c r="C430" s="73" t="s">
        <v>1</v>
      </c>
      <c r="D430" s="73" t="s">
        <v>91</v>
      </c>
      <c r="E430" s="73" t="s">
        <v>85</v>
      </c>
      <c r="F430" s="73" t="s">
        <v>225</v>
      </c>
      <c r="G430" s="73" t="s">
        <v>508</v>
      </c>
      <c r="H430" s="73" t="s">
        <v>220</v>
      </c>
      <c r="I430" s="73"/>
      <c r="J430" s="74">
        <f>J431</f>
        <v>93000</v>
      </c>
      <c r="K430" s="74">
        <f t="shared" si="169"/>
        <v>108000</v>
      </c>
      <c r="L430" s="74">
        <f t="shared" si="169"/>
        <v>90000</v>
      </c>
      <c r="M430" s="71"/>
    </row>
    <row r="431" spans="1:25" s="75" customFormat="1" ht="40.5" customHeight="1" outlineLevel="6" x14ac:dyDescent="0.25">
      <c r="A431" s="76" t="s">
        <v>226</v>
      </c>
      <c r="B431" s="67" t="s">
        <v>226</v>
      </c>
      <c r="C431" s="73" t="s">
        <v>1</v>
      </c>
      <c r="D431" s="73" t="s">
        <v>91</v>
      </c>
      <c r="E431" s="73" t="s">
        <v>85</v>
      </c>
      <c r="F431" s="73" t="s">
        <v>225</v>
      </c>
      <c r="G431" s="73" t="s">
        <v>508</v>
      </c>
      <c r="H431" s="73" t="s">
        <v>227</v>
      </c>
      <c r="I431" s="73"/>
      <c r="J431" s="74">
        <v>93000</v>
      </c>
      <c r="K431" s="74">
        <v>108000</v>
      </c>
      <c r="L431" s="74">
        <v>90000</v>
      </c>
      <c r="M431" s="71"/>
    </row>
    <row r="432" spans="1:25" s="75" customFormat="1" ht="27" hidden="1" customHeight="1" outlineLevel="3" x14ac:dyDescent="0.25">
      <c r="A432" s="76" t="s">
        <v>44</v>
      </c>
      <c r="B432" s="78" t="s">
        <v>361</v>
      </c>
      <c r="C432" s="73" t="s">
        <v>1</v>
      </c>
      <c r="D432" s="73" t="s">
        <v>91</v>
      </c>
      <c r="E432" s="73" t="s">
        <v>85</v>
      </c>
      <c r="F432" s="73" t="s">
        <v>45</v>
      </c>
      <c r="G432" s="73" t="s">
        <v>360</v>
      </c>
      <c r="H432" s="73" t="s">
        <v>350</v>
      </c>
      <c r="I432" s="73"/>
      <c r="J432" s="74">
        <f>J433</f>
        <v>0</v>
      </c>
      <c r="K432" s="74">
        <f t="shared" ref="K432:L433" si="170">K433</f>
        <v>0</v>
      </c>
      <c r="L432" s="74">
        <f t="shared" si="170"/>
        <v>0</v>
      </c>
      <c r="M432" s="71"/>
    </row>
    <row r="433" spans="1:25" s="75" customFormat="1" ht="27" hidden="1" customHeight="1" outlineLevel="4" x14ac:dyDescent="0.25">
      <c r="A433" s="76" t="s">
        <v>217</v>
      </c>
      <c r="B433" s="67" t="s">
        <v>217</v>
      </c>
      <c r="C433" s="73" t="s">
        <v>1</v>
      </c>
      <c r="D433" s="73" t="s">
        <v>91</v>
      </c>
      <c r="E433" s="73" t="s">
        <v>85</v>
      </c>
      <c r="F433" s="73" t="s">
        <v>45</v>
      </c>
      <c r="G433" s="73" t="s">
        <v>360</v>
      </c>
      <c r="H433" s="73" t="s">
        <v>218</v>
      </c>
      <c r="I433" s="73"/>
      <c r="J433" s="74">
        <f>J434</f>
        <v>0</v>
      </c>
      <c r="K433" s="74">
        <f t="shared" si="170"/>
        <v>0</v>
      </c>
      <c r="L433" s="74">
        <f t="shared" si="170"/>
        <v>0</v>
      </c>
      <c r="M433" s="71"/>
    </row>
    <row r="434" spans="1:25" s="75" customFormat="1" ht="15" hidden="1" customHeight="1" outlineLevel="5" x14ac:dyDescent="0.25">
      <c r="A434" s="76" t="s">
        <v>228</v>
      </c>
      <c r="B434" s="67" t="s">
        <v>228</v>
      </c>
      <c r="C434" s="73" t="s">
        <v>1</v>
      </c>
      <c r="D434" s="73" t="s">
        <v>91</v>
      </c>
      <c r="E434" s="73" t="s">
        <v>85</v>
      </c>
      <c r="F434" s="73" t="s">
        <v>45</v>
      </c>
      <c r="G434" s="73" t="s">
        <v>360</v>
      </c>
      <c r="H434" s="73" t="s">
        <v>229</v>
      </c>
      <c r="I434" s="73"/>
      <c r="J434" s="74">
        <v>0</v>
      </c>
      <c r="K434" s="74">
        <v>0</v>
      </c>
      <c r="L434" s="74">
        <v>0</v>
      </c>
      <c r="M434" s="71"/>
    </row>
    <row r="435" spans="1:25" s="70" customFormat="1" ht="15" customHeight="1" outlineLevel="2" collapsed="1" x14ac:dyDescent="0.2">
      <c r="A435" s="76" t="s">
        <v>230</v>
      </c>
      <c r="B435" s="67" t="s">
        <v>230</v>
      </c>
      <c r="C435" s="68" t="s">
        <v>1</v>
      </c>
      <c r="D435" s="68" t="s">
        <v>91</v>
      </c>
      <c r="E435" s="68" t="s">
        <v>7</v>
      </c>
      <c r="F435" s="68" t="s">
        <v>3</v>
      </c>
      <c r="G435" s="68" t="s">
        <v>350</v>
      </c>
      <c r="H435" s="68" t="s">
        <v>350</v>
      </c>
      <c r="I435" s="68"/>
      <c r="J435" s="69">
        <f>J436+J442+J446+J450</f>
        <v>89757389.5</v>
      </c>
      <c r="K435" s="69">
        <f t="shared" ref="K435:L435" si="171">K436+K442+K446+K450</f>
        <v>59468989.239999995</v>
      </c>
      <c r="L435" s="69">
        <f t="shared" si="171"/>
        <v>58436937.450000003</v>
      </c>
      <c r="M435" s="66"/>
    </row>
    <row r="436" spans="1:25" s="70" customFormat="1" ht="195" customHeight="1" outlineLevel="3" x14ac:dyDescent="0.2">
      <c r="A436" s="76" t="s">
        <v>231</v>
      </c>
      <c r="B436" s="87" t="s">
        <v>515</v>
      </c>
      <c r="C436" s="68" t="s">
        <v>1</v>
      </c>
      <c r="D436" s="68" t="s">
        <v>91</v>
      </c>
      <c r="E436" s="68" t="s">
        <v>7</v>
      </c>
      <c r="F436" s="68" t="s">
        <v>232</v>
      </c>
      <c r="G436" s="68" t="s">
        <v>516</v>
      </c>
      <c r="H436" s="68" t="s">
        <v>350</v>
      </c>
      <c r="I436" s="68"/>
      <c r="J436" s="69">
        <f>J437</f>
        <v>22972030</v>
      </c>
      <c r="K436" s="69">
        <f t="shared" ref="K436:L436" si="172">K437</f>
        <v>21120305.199999999</v>
      </c>
      <c r="L436" s="69">
        <f t="shared" si="172"/>
        <v>20105903.699999999</v>
      </c>
      <c r="M436" s="66"/>
      <c r="Y436" s="77" t="s">
        <v>369</v>
      </c>
    </row>
    <row r="437" spans="1:25" s="75" customFormat="1" ht="27" customHeight="1" outlineLevel="4" x14ac:dyDescent="0.25">
      <c r="A437" s="76" t="s">
        <v>217</v>
      </c>
      <c r="B437" s="67" t="s">
        <v>217</v>
      </c>
      <c r="C437" s="73" t="s">
        <v>1</v>
      </c>
      <c r="D437" s="73" t="s">
        <v>91</v>
      </c>
      <c r="E437" s="73" t="s">
        <v>7</v>
      </c>
      <c r="F437" s="73" t="s">
        <v>232</v>
      </c>
      <c r="G437" s="73" t="s">
        <v>516</v>
      </c>
      <c r="H437" s="73" t="s">
        <v>218</v>
      </c>
      <c r="I437" s="73"/>
      <c r="J437" s="74">
        <f>J438+J440</f>
        <v>22972030</v>
      </c>
      <c r="K437" s="74">
        <f t="shared" ref="K437:L437" si="173">K438+K440</f>
        <v>21120305.199999999</v>
      </c>
      <c r="L437" s="74">
        <f t="shared" si="173"/>
        <v>20105903.699999999</v>
      </c>
      <c r="M437" s="71"/>
    </row>
    <row r="438" spans="1:25" s="75" customFormat="1" ht="27" customHeight="1" outlineLevel="5" x14ac:dyDescent="0.25">
      <c r="A438" s="76" t="s">
        <v>233</v>
      </c>
      <c r="B438" s="67" t="s">
        <v>233</v>
      </c>
      <c r="C438" s="73" t="s">
        <v>1</v>
      </c>
      <c r="D438" s="73" t="s">
        <v>91</v>
      </c>
      <c r="E438" s="73" t="s">
        <v>7</v>
      </c>
      <c r="F438" s="73" t="s">
        <v>232</v>
      </c>
      <c r="G438" s="73" t="s">
        <v>516</v>
      </c>
      <c r="H438" s="73" t="s">
        <v>234</v>
      </c>
      <c r="I438" s="73"/>
      <c r="J438" s="74">
        <f>J439</f>
        <v>18737172</v>
      </c>
      <c r="K438" s="74">
        <f t="shared" ref="K438:L438" si="174">K439</f>
        <v>16563567</v>
      </c>
      <c r="L438" s="74">
        <f t="shared" si="174"/>
        <v>15483435</v>
      </c>
      <c r="M438" s="71"/>
    </row>
    <row r="439" spans="1:25" s="75" customFormat="1" ht="40.5" customHeight="1" outlineLevel="6" x14ac:dyDescent="0.25">
      <c r="A439" s="76" t="s">
        <v>235</v>
      </c>
      <c r="B439" s="67" t="s">
        <v>235</v>
      </c>
      <c r="C439" s="73" t="s">
        <v>1</v>
      </c>
      <c r="D439" s="73" t="s">
        <v>91</v>
      </c>
      <c r="E439" s="73" t="s">
        <v>7</v>
      </c>
      <c r="F439" s="73" t="s">
        <v>232</v>
      </c>
      <c r="G439" s="73" t="s">
        <v>516</v>
      </c>
      <c r="H439" s="73" t="s">
        <v>236</v>
      </c>
      <c r="I439" s="73"/>
      <c r="J439" s="74">
        <f>14036004+4701168</f>
        <v>18737172</v>
      </c>
      <c r="K439" s="74">
        <f>11500041+5063526</f>
        <v>16563567</v>
      </c>
      <c r="L439" s="74">
        <f>10126200+5357235</f>
        <v>15483435</v>
      </c>
      <c r="M439" s="71"/>
    </row>
    <row r="440" spans="1:25" s="75" customFormat="1" ht="40.5" customHeight="1" outlineLevel="5" x14ac:dyDescent="0.25">
      <c r="A440" s="76" t="s">
        <v>219</v>
      </c>
      <c r="B440" s="67" t="s">
        <v>219</v>
      </c>
      <c r="C440" s="73" t="s">
        <v>1</v>
      </c>
      <c r="D440" s="73" t="s">
        <v>91</v>
      </c>
      <c r="E440" s="73" t="s">
        <v>7</v>
      </c>
      <c r="F440" s="73" t="s">
        <v>232</v>
      </c>
      <c r="G440" s="73" t="s">
        <v>516</v>
      </c>
      <c r="H440" s="73" t="s">
        <v>220</v>
      </c>
      <c r="I440" s="73"/>
      <c r="J440" s="74">
        <f>J441</f>
        <v>4234858</v>
      </c>
      <c r="K440" s="74">
        <f t="shared" ref="K440:L440" si="175">K441</f>
        <v>4556738.2</v>
      </c>
      <c r="L440" s="74">
        <f t="shared" si="175"/>
        <v>4622468.7</v>
      </c>
      <c r="M440" s="71"/>
    </row>
    <row r="441" spans="1:25" s="75" customFormat="1" ht="40.5" customHeight="1" outlineLevel="6" x14ac:dyDescent="0.25">
      <c r="A441" s="76" t="s">
        <v>226</v>
      </c>
      <c r="B441" s="67" t="s">
        <v>226</v>
      </c>
      <c r="C441" s="73" t="s">
        <v>1</v>
      </c>
      <c r="D441" s="73" t="s">
        <v>91</v>
      </c>
      <c r="E441" s="73" t="s">
        <v>7</v>
      </c>
      <c r="F441" s="73" t="s">
        <v>232</v>
      </c>
      <c r="G441" s="73" t="s">
        <v>516</v>
      </c>
      <c r="H441" s="73" t="s">
        <v>227</v>
      </c>
      <c r="I441" s="73"/>
      <c r="J441" s="74">
        <v>4234858</v>
      </c>
      <c r="K441" s="74">
        <v>4556738.2</v>
      </c>
      <c r="L441" s="74">
        <v>4622468.7</v>
      </c>
      <c r="M441" s="71"/>
    </row>
    <row r="442" spans="1:25" s="75" customFormat="1" ht="81" hidden="1" customHeight="1" outlineLevel="3" x14ac:dyDescent="0.25">
      <c r="A442" s="76" t="s">
        <v>237</v>
      </c>
      <c r="B442" s="67" t="s">
        <v>237</v>
      </c>
      <c r="C442" s="73" t="s">
        <v>1</v>
      </c>
      <c r="D442" s="73" t="s">
        <v>91</v>
      </c>
      <c r="E442" s="73" t="s">
        <v>7</v>
      </c>
      <c r="F442" s="73" t="s">
        <v>238</v>
      </c>
      <c r="G442" s="73" t="s">
        <v>238</v>
      </c>
      <c r="H442" s="73" t="s">
        <v>350</v>
      </c>
      <c r="I442" s="73"/>
      <c r="J442" s="74">
        <f>J443</f>
        <v>0</v>
      </c>
      <c r="K442" s="74">
        <f t="shared" ref="K442:L444" si="176">K443</f>
        <v>0</v>
      </c>
      <c r="L442" s="74">
        <f t="shared" si="176"/>
        <v>0</v>
      </c>
      <c r="M442" s="71"/>
      <c r="Y442" s="77" t="s">
        <v>369</v>
      </c>
    </row>
    <row r="443" spans="1:25" s="75" customFormat="1" ht="40.5" hidden="1" customHeight="1" outlineLevel="4" x14ac:dyDescent="0.25">
      <c r="A443" s="76" t="s">
        <v>150</v>
      </c>
      <c r="B443" s="67" t="s">
        <v>150</v>
      </c>
      <c r="C443" s="73" t="s">
        <v>1</v>
      </c>
      <c r="D443" s="73" t="s">
        <v>91</v>
      </c>
      <c r="E443" s="73" t="s">
        <v>7</v>
      </c>
      <c r="F443" s="73" t="s">
        <v>238</v>
      </c>
      <c r="G443" s="73" t="s">
        <v>238</v>
      </c>
      <c r="H443" s="73" t="s">
        <v>151</v>
      </c>
      <c r="I443" s="73"/>
      <c r="J443" s="74">
        <f>J444</f>
        <v>0</v>
      </c>
      <c r="K443" s="74">
        <f t="shared" si="176"/>
        <v>0</v>
      </c>
      <c r="L443" s="74">
        <f t="shared" si="176"/>
        <v>0</v>
      </c>
      <c r="M443" s="71"/>
    </row>
    <row r="444" spans="1:25" s="75" customFormat="1" ht="15" hidden="1" customHeight="1" outlineLevel="5" x14ac:dyDescent="0.25">
      <c r="A444" s="76" t="s">
        <v>152</v>
      </c>
      <c r="B444" s="67" t="s">
        <v>152</v>
      </c>
      <c r="C444" s="73" t="s">
        <v>1</v>
      </c>
      <c r="D444" s="73" t="s">
        <v>91</v>
      </c>
      <c r="E444" s="73" t="s">
        <v>7</v>
      </c>
      <c r="F444" s="73" t="s">
        <v>238</v>
      </c>
      <c r="G444" s="73" t="s">
        <v>238</v>
      </c>
      <c r="H444" s="73" t="s">
        <v>153</v>
      </c>
      <c r="I444" s="73"/>
      <c r="J444" s="74">
        <f>J445</f>
        <v>0</v>
      </c>
      <c r="K444" s="74">
        <f t="shared" si="176"/>
        <v>0</v>
      </c>
      <c r="L444" s="74">
        <f t="shared" si="176"/>
        <v>0</v>
      </c>
      <c r="M444" s="71"/>
    </row>
    <row r="445" spans="1:25" s="75" customFormat="1" ht="54" hidden="1" customHeight="1" outlineLevel="6" x14ac:dyDescent="0.25">
      <c r="A445" s="76" t="s">
        <v>239</v>
      </c>
      <c r="B445" s="67" t="s">
        <v>239</v>
      </c>
      <c r="C445" s="73" t="s">
        <v>1</v>
      </c>
      <c r="D445" s="73" t="s">
        <v>91</v>
      </c>
      <c r="E445" s="73" t="s">
        <v>7</v>
      </c>
      <c r="F445" s="73" t="s">
        <v>238</v>
      </c>
      <c r="G445" s="73" t="s">
        <v>238</v>
      </c>
      <c r="H445" s="73" t="s">
        <v>240</v>
      </c>
      <c r="I445" s="73"/>
      <c r="J445" s="74">
        <v>0</v>
      </c>
      <c r="K445" s="74">
        <v>0</v>
      </c>
      <c r="L445" s="74">
        <v>0</v>
      </c>
      <c r="M445" s="71"/>
    </row>
    <row r="446" spans="1:25" s="70" customFormat="1" ht="54" customHeight="1" outlineLevel="3" collapsed="1" x14ac:dyDescent="0.2">
      <c r="A446" s="76" t="s">
        <v>241</v>
      </c>
      <c r="B446" s="67" t="s">
        <v>241</v>
      </c>
      <c r="C446" s="68" t="s">
        <v>1</v>
      </c>
      <c r="D446" s="68" t="s">
        <v>91</v>
      </c>
      <c r="E446" s="68" t="s">
        <v>7</v>
      </c>
      <c r="F446" s="68" t="s">
        <v>242</v>
      </c>
      <c r="G446" s="68" t="s">
        <v>509</v>
      </c>
      <c r="H446" s="68" t="s">
        <v>350</v>
      </c>
      <c r="I446" s="68"/>
      <c r="J446" s="69">
        <f>J447</f>
        <v>509149.5</v>
      </c>
      <c r="K446" s="69">
        <f t="shared" ref="K446:L448" si="177">K447</f>
        <v>476564.04</v>
      </c>
      <c r="L446" s="69">
        <f t="shared" si="177"/>
        <v>458913.75</v>
      </c>
      <c r="M446" s="66"/>
      <c r="Y446" s="77" t="s">
        <v>369</v>
      </c>
    </row>
    <row r="447" spans="1:25" s="75" customFormat="1" ht="27" customHeight="1" outlineLevel="4" x14ac:dyDescent="0.25">
      <c r="A447" s="76" t="s">
        <v>217</v>
      </c>
      <c r="B447" s="67" t="s">
        <v>217</v>
      </c>
      <c r="C447" s="73" t="s">
        <v>1</v>
      </c>
      <c r="D447" s="73" t="s">
        <v>91</v>
      </c>
      <c r="E447" s="73" t="s">
        <v>7</v>
      </c>
      <c r="F447" s="73" t="s">
        <v>242</v>
      </c>
      <c r="G447" s="73" t="s">
        <v>509</v>
      </c>
      <c r="H447" s="73" t="s">
        <v>218</v>
      </c>
      <c r="I447" s="73"/>
      <c r="J447" s="74">
        <f>J448</f>
        <v>509149.5</v>
      </c>
      <c r="K447" s="74">
        <f t="shared" si="177"/>
        <v>476564.04</v>
      </c>
      <c r="L447" s="74">
        <f t="shared" si="177"/>
        <v>458913.75</v>
      </c>
      <c r="M447" s="71"/>
    </row>
    <row r="448" spans="1:25" s="75" customFormat="1" ht="27" customHeight="1" outlineLevel="5" x14ac:dyDescent="0.25">
      <c r="A448" s="76" t="s">
        <v>233</v>
      </c>
      <c r="B448" s="67" t="s">
        <v>233</v>
      </c>
      <c r="C448" s="73" t="s">
        <v>1</v>
      </c>
      <c r="D448" s="73" t="s">
        <v>91</v>
      </c>
      <c r="E448" s="73" t="s">
        <v>7</v>
      </c>
      <c r="F448" s="73" t="s">
        <v>242</v>
      </c>
      <c r="G448" s="73" t="s">
        <v>509</v>
      </c>
      <c r="H448" s="73" t="s">
        <v>234</v>
      </c>
      <c r="I448" s="73"/>
      <c r="J448" s="74">
        <f>J449</f>
        <v>509149.5</v>
      </c>
      <c r="K448" s="74">
        <f t="shared" si="177"/>
        <v>476564.04</v>
      </c>
      <c r="L448" s="74">
        <f t="shared" si="177"/>
        <v>458913.75</v>
      </c>
      <c r="M448" s="71"/>
    </row>
    <row r="449" spans="1:25" s="75" customFormat="1" ht="40.5" customHeight="1" outlineLevel="6" x14ac:dyDescent="0.25">
      <c r="A449" s="76" t="s">
        <v>235</v>
      </c>
      <c r="B449" s="67" t="s">
        <v>235</v>
      </c>
      <c r="C449" s="73" t="s">
        <v>1</v>
      </c>
      <c r="D449" s="73" t="s">
        <v>91</v>
      </c>
      <c r="E449" s="73" t="s">
        <v>7</v>
      </c>
      <c r="F449" s="73" t="s">
        <v>242</v>
      </c>
      <c r="G449" s="73" t="s">
        <v>509</v>
      </c>
      <c r="H449" s="73" t="s">
        <v>236</v>
      </c>
      <c r="I449" s="73"/>
      <c r="J449" s="74">
        <v>509149.5</v>
      </c>
      <c r="K449" s="74">
        <v>476564.04</v>
      </c>
      <c r="L449" s="74">
        <v>458913.75</v>
      </c>
      <c r="M449" s="71"/>
    </row>
    <row r="450" spans="1:25" s="70" customFormat="1" ht="81" customHeight="1" outlineLevel="3" x14ac:dyDescent="0.2">
      <c r="A450" s="76" t="s">
        <v>237</v>
      </c>
      <c r="B450" s="67" t="s">
        <v>237</v>
      </c>
      <c r="C450" s="68" t="s">
        <v>1</v>
      </c>
      <c r="D450" s="68" t="s">
        <v>91</v>
      </c>
      <c r="E450" s="68" t="s">
        <v>7</v>
      </c>
      <c r="F450" s="68" t="s">
        <v>243</v>
      </c>
      <c r="G450" s="68" t="s">
        <v>510</v>
      </c>
      <c r="H450" s="68" t="s">
        <v>350</v>
      </c>
      <c r="I450" s="68"/>
      <c r="J450" s="69">
        <f>J451</f>
        <v>66276210</v>
      </c>
      <c r="K450" s="69">
        <f t="shared" ref="K450:L452" si="178">K451</f>
        <v>37872120</v>
      </c>
      <c r="L450" s="69">
        <f t="shared" si="178"/>
        <v>37872120</v>
      </c>
      <c r="M450" s="66"/>
      <c r="Y450" s="77" t="s">
        <v>369</v>
      </c>
    </row>
    <row r="451" spans="1:25" s="75" customFormat="1" ht="40.5" customHeight="1" outlineLevel="4" x14ac:dyDescent="0.25">
      <c r="A451" s="76" t="s">
        <v>150</v>
      </c>
      <c r="B451" s="67" t="s">
        <v>150</v>
      </c>
      <c r="C451" s="73" t="s">
        <v>1</v>
      </c>
      <c r="D451" s="73" t="s">
        <v>91</v>
      </c>
      <c r="E451" s="73" t="s">
        <v>7</v>
      </c>
      <c r="F451" s="73" t="s">
        <v>243</v>
      </c>
      <c r="G451" s="73" t="s">
        <v>510</v>
      </c>
      <c r="H451" s="73" t="s">
        <v>151</v>
      </c>
      <c r="I451" s="73"/>
      <c r="J451" s="74">
        <f>J452</f>
        <v>66276210</v>
      </c>
      <c r="K451" s="74">
        <f t="shared" si="178"/>
        <v>37872120</v>
      </c>
      <c r="L451" s="74">
        <f t="shared" si="178"/>
        <v>37872120</v>
      </c>
      <c r="M451" s="71"/>
    </row>
    <row r="452" spans="1:25" s="75" customFormat="1" ht="15" customHeight="1" outlineLevel="5" x14ac:dyDescent="0.25">
      <c r="A452" s="76" t="s">
        <v>152</v>
      </c>
      <c r="B452" s="67" t="s">
        <v>152</v>
      </c>
      <c r="C452" s="73" t="s">
        <v>1</v>
      </c>
      <c r="D452" s="73" t="s">
        <v>91</v>
      </c>
      <c r="E452" s="73" t="s">
        <v>7</v>
      </c>
      <c r="F452" s="73" t="s">
        <v>243</v>
      </c>
      <c r="G452" s="73" t="s">
        <v>510</v>
      </c>
      <c r="H452" s="73" t="s">
        <v>153</v>
      </c>
      <c r="I452" s="73"/>
      <c r="J452" s="74">
        <f>J453</f>
        <v>66276210</v>
      </c>
      <c r="K452" s="74">
        <f t="shared" si="178"/>
        <v>37872120</v>
      </c>
      <c r="L452" s="74">
        <f t="shared" si="178"/>
        <v>37872120</v>
      </c>
      <c r="M452" s="71"/>
    </row>
    <row r="453" spans="1:25" s="75" customFormat="1" ht="54" customHeight="1" outlineLevel="6" x14ac:dyDescent="0.25">
      <c r="A453" s="76" t="s">
        <v>239</v>
      </c>
      <c r="B453" s="67" t="s">
        <v>239</v>
      </c>
      <c r="C453" s="73" t="s">
        <v>1</v>
      </c>
      <c r="D453" s="73" t="s">
        <v>91</v>
      </c>
      <c r="E453" s="73" t="s">
        <v>7</v>
      </c>
      <c r="F453" s="73" t="s">
        <v>243</v>
      </c>
      <c r="G453" s="73" t="s">
        <v>510</v>
      </c>
      <c r="H453" s="73" t="s">
        <v>240</v>
      </c>
      <c r="I453" s="73"/>
      <c r="J453" s="74">
        <v>66276210</v>
      </c>
      <c r="K453" s="74">
        <v>37872120</v>
      </c>
      <c r="L453" s="74">
        <v>37872120</v>
      </c>
      <c r="M453" s="71"/>
    </row>
    <row r="454" spans="1:25" s="70" customFormat="1" ht="27" customHeight="1" outlineLevel="2" x14ac:dyDescent="0.2">
      <c r="A454" s="76" t="s">
        <v>244</v>
      </c>
      <c r="B454" s="67" t="s">
        <v>244</v>
      </c>
      <c r="C454" s="68" t="s">
        <v>1</v>
      </c>
      <c r="D454" s="68" t="s">
        <v>91</v>
      </c>
      <c r="E454" s="68" t="s">
        <v>177</v>
      </c>
      <c r="F454" s="68" t="s">
        <v>3</v>
      </c>
      <c r="G454" s="68" t="s">
        <v>350</v>
      </c>
      <c r="H454" s="68" t="s">
        <v>350</v>
      </c>
      <c r="I454" s="68"/>
      <c r="J454" s="69">
        <f>J455+J461+J469+J474</f>
        <v>2535918</v>
      </c>
      <c r="K454" s="69">
        <f t="shared" ref="K454:L454" si="179">K455+K461+K469+K474</f>
        <v>2542942.7999999998</v>
      </c>
      <c r="L454" s="69">
        <f t="shared" si="179"/>
        <v>2542944.2999999998</v>
      </c>
      <c r="M454" s="66"/>
    </row>
    <row r="455" spans="1:25" ht="45" hidden="1" customHeight="1" outlineLevel="3" x14ac:dyDescent="0.25">
      <c r="A455" s="36" t="s">
        <v>18</v>
      </c>
      <c r="B455" s="58" t="s">
        <v>359</v>
      </c>
      <c r="C455" s="40" t="s">
        <v>1</v>
      </c>
      <c r="D455" s="40" t="s">
        <v>91</v>
      </c>
      <c r="E455" s="40" t="s">
        <v>177</v>
      </c>
      <c r="F455" s="40" t="s">
        <v>19</v>
      </c>
      <c r="G455" s="40" t="s">
        <v>358</v>
      </c>
      <c r="H455" s="40" t="s">
        <v>350</v>
      </c>
      <c r="I455" s="40"/>
      <c r="J455" s="22">
        <f>J456</f>
        <v>0</v>
      </c>
      <c r="K455" s="22">
        <f t="shared" ref="K455:L456" si="180">K456</f>
        <v>0</v>
      </c>
      <c r="L455" s="22">
        <f t="shared" si="180"/>
        <v>0</v>
      </c>
      <c r="M455" s="31"/>
    </row>
    <row r="456" spans="1:25" ht="94.5" hidden="1" customHeight="1" outlineLevel="4" x14ac:dyDescent="0.25">
      <c r="A456" s="36" t="s">
        <v>10</v>
      </c>
      <c r="B456" s="39" t="s">
        <v>10</v>
      </c>
      <c r="C456" s="40" t="s">
        <v>1</v>
      </c>
      <c r="D456" s="40" t="s">
        <v>91</v>
      </c>
      <c r="E456" s="40" t="s">
        <v>177</v>
      </c>
      <c r="F456" s="40" t="s">
        <v>19</v>
      </c>
      <c r="G456" s="40" t="s">
        <v>358</v>
      </c>
      <c r="H456" s="40" t="s">
        <v>11</v>
      </c>
      <c r="I456" s="40"/>
      <c r="J456" s="22">
        <f>J457</f>
        <v>0</v>
      </c>
      <c r="K456" s="22">
        <f t="shared" si="180"/>
        <v>0</v>
      </c>
      <c r="L456" s="22">
        <f t="shared" si="180"/>
        <v>0</v>
      </c>
      <c r="M456" s="31"/>
    </row>
    <row r="457" spans="1:25" ht="40.5" hidden="1" customHeight="1" outlineLevel="5" x14ac:dyDescent="0.25">
      <c r="A457" s="36" t="s">
        <v>12</v>
      </c>
      <c r="B457" s="39" t="s">
        <v>12</v>
      </c>
      <c r="C457" s="40" t="s">
        <v>1</v>
      </c>
      <c r="D457" s="40" t="s">
        <v>91</v>
      </c>
      <c r="E457" s="40" t="s">
        <v>177</v>
      </c>
      <c r="F457" s="40" t="s">
        <v>19</v>
      </c>
      <c r="G457" s="40" t="s">
        <v>19</v>
      </c>
      <c r="H457" s="40" t="s">
        <v>13</v>
      </c>
      <c r="I457" s="40"/>
      <c r="J457" s="22">
        <f>J458+J459+J460</f>
        <v>0</v>
      </c>
      <c r="K457" s="22">
        <f t="shared" ref="K457:L457" si="181">K458+K459+K460</f>
        <v>0</v>
      </c>
      <c r="L457" s="22">
        <f t="shared" si="181"/>
        <v>0</v>
      </c>
      <c r="M457" s="31"/>
    </row>
    <row r="458" spans="1:25" ht="40.5" hidden="1" customHeight="1" outlineLevel="6" x14ac:dyDescent="0.25">
      <c r="A458" s="36" t="s">
        <v>14</v>
      </c>
      <c r="B458" s="39" t="s">
        <v>14</v>
      </c>
      <c r="C458" s="40" t="s">
        <v>1</v>
      </c>
      <c r="D458" s="40" t="s">
        <v>91</v>
      </c>
      <c r="E458" s="40" t="s">
        <v>177</v>
      </c>
      <c r="F458" s="40" t="s">
        <v>19</v>
      </c>
      <c r="G458" s="40" t="s">
        <v>358</v>
      </c>
      <c r="H458" s="40" t="s">
        <v>15</v>
      </c>
      <c r="I458" s="40"/>
      <c r="J458" s="22">
        <v>0</v>
      </c>
      <c r="K458" s="22">
        <v>0</v>
      </c>
      <c r="L458" s="22">
        <v>0</v>
      </c>
      <c r="M458" s="31"/>
    </row>
    <row r="459" spans="1:25" ht="54" hidden="1" customHeight="1" outlineLevel="6" x14ac:dyDescent="0.25">
      <c r="A459" s="36" t="s">
        <v>20</v>
      </c>
      <c r="B459" s="39" t="s">
        <v>20</v>
      </c>
      <c r="C459" s="40" t="s">
        <v>1</v>
      </c>
      <c r="D459" s="40" t="s">
        <v>91</v>
      </c>
      <c r="E459" s="40" t="s">
        <v>177</v>
      </c>
      <c r="F459" s="40" t="s">
        <v>19</v>
      </c>
      <c r="G459" s="40" t="s">
        <v>358</v>
      </c>
      <c r="H459" s="40" t="s">
        <v>21</v>
      </c>
      <c r="I459" s="40"/>
      <c r="J459" s="22">
        <v>0</v>
      </c>
      <c r="K459" s="22">
        <v>0</v>
      </c>
      <c r="L459" s="22">
        <v>0</v>
      </c>
      <c r="M459" s="31"/>
    </row>
    <row r="460" spans="1:25" ht="67.5" hidden="1" customHeight="1" outlineLevel="6" x14ac:dyDescent="0.25">
      <c r="A460" s="36" t="s">
        <v>16</v>
      </c>
      <c r="B460" s="39" t="s">
        <v>16</v>
      </c>
      <c r="C460" s="40" t="s">
        <v>1</v>
      </c>
      <c r="D460" s="40" t="s">
        <v>91</v>
      </c>
      <c r="E460" s="40" t="s">
        <v>177</v>
      </c>
      <c r="F460" s="40" t="s">
        <v>19</v>
      </c>
      <c r="G460" s="40" t="s">
        <v>358</v>
      </c>
      <c r="H460" s="40" t="s">
        <v>17</v>
      </c>
      <c r="I460" s="40"/>
      <c r="J460" s="22">
        <v>0</v>
      </c>
      <c r="K460" s="22">
        <v>0</v>
      </c>
      <c r="L460" s="22">
        <v>0</v>
      </c>
      <c r="M460" s="31"/>
    </row>
    <row r="461" spans="1:25" s="70" customFormat="1" ht="108" customHeight="1" outlineLevel="3" collapsed="1" x14ac:dyDescent="0.2">
      <c r="A461" s="76" t="s">
        <v>64</v>
      </c>
      <c r="B461" s="67" t="s">
        <v>64</v>
      </c>
      <c r="C461" s="68" t="s">
        <v>1</v>
      </c>
      <c r="D461" s="68" t="s">
        <v>91</v>
      </c>
      <c r="E461" s="68" t="s">
        <v>177</v>
      </c>
      <c r="F461" s="68" t="s">
        <v>65</v>
      </c>
      <c r="G461" s="68" t="s">
        <v>492</v>
      </c>
      <c r="H461" s="68" t="s">
        <v>350</v>
      </c>
      <c r="I461" s="68"/>
      <c r="J461" s="69">
        <f>J462+J466</f>
        <v>937848</v>
      </c>
      <c r="K461" s="69">
        <f t="shared" ref="K461:L461" si="182">K462+K466</f>
        <v>937848</v>
      </c>
      <c r="L461" s="69">
        <f t="shared" si="182"/>
        <v>937848</v>
      </c>
      <c r="M461" s="66"/>
      <c r="Y461" s="77" t="s">
        <v>369</v>
      </c>
    </row>
    <row r="462" spans="1:25" s="75" customFormat="1" ht="94.5" customHeight="1" outlineLevel="4" x14ac:dyDescent="0.25">
      <c r="A462" s="76" t="s">
        <v>10</v>
      </c>
      <c r="B462" s="67" t="s">
        <v>10</v>
      </c>
      <c r="C462" s="73" t="s">
        <v>1</v>
      </c>
      <c r="D462" s="73" t="s">
        <v>91</v>
      </c>
      <c r="E462" s="73" t="s">
        <v>177</v>
      </c>
      <c r="F462" s="73" t="s">
        <v>65</v>
      </c>
      <c r="G462" s="73" t="s">
        <v>492</v>
      </c>
      <c r="H462" s="73" t="s">
        <v>11</v>
      </c>
      <c r="I462" s="73"/>
      <c r="J462" s="74">
        <f>J463</f>
        <v>931904.48</v>
      </c>
      <c r="K462" s="74">
        <f t="shared" ref="K462:L462" si="183">K463</f>
        <v>931904.48</v>
      </c>
      <c r="L462" s="74">
        <f t="shared" si="183"/>
        <v>931904.48</v>
      </c>
      <c r="M462" s="71"/>
    </row>
    <row r="463" spans="1:25" s="75" customFormat="1" ht="40.5" customHeight="1" outlineLevel="5" x14ac:dyDescent="0.25">
      <c r="A463" s="76" t="s">
        <v>12</v>
      </c>
      <c r="B463" s="67" t="s">
        <v>12</v>
      </c>
      <c r="C463" s="73" t="s">
        <v>1</v>
      </c>
      <c r="D463" s="73" t="s">
        <v>91</v>
      </c>
      <c r="E463" s="73" t="s">
        <v>177</v>
      </c>
      <c r="F463" s="73" t="s">
        <v>65</v>
      </c>
      <c r="G463" s="73" t="s">
        <v>492</v>
      </c>
      <c r="H463" s="73" t="s">
        <v>13</v>
      </c>
      <c r="I463" s="73"/>
      <c r="J463" s="74">
        <f>J464+J465</f>
        <v>931904.48</v>
      </c>
      <c r="K463" s="74">
        <f t="shared" ref="K463:L463" si="184">K464+K465</f>
        <v>931904.48</v>
      </c>
      <c r="L463" s="74">
        <f t="shared" si="184"/>
        <v>931904.48</v>
      </c>
      <c r="M463" s="71"/>
    </row>
    <row r="464" spans="1:25" s="75" customFormat="1" ht="40.5" customHeight="1" outlineLevel="6" x14ac:dyDescent="0.25">
      <c r="A464" s="76" t="s">
        <v>14</v>
      </c>
      <c r="B464" s="67" t="s">
        <v>14</v>
      </c>
      <c r="C464" s="73" t="s">
        <v>1</v>
      </c>
      <c r="D464" s="73" t="s">
        <v>91</v>
      </c>
      <c r="E464" s="73" t="s">
        <v>177</v>
      </c>
      <c r="F464" s="73" t="s">
        <v>65</v>
      </c>
      <c r="G464" s="73" t="s">
        <v>492</v>
      </c>
      <c r="H464" s="73" t="s">
        <v>15</v>
      </c>
      <c r="I464" s="73"/>
      <c r="J464" s="74">
        <v>715748.45</v>
      </c>
      <c r="K464" s="74">
        <v>715748.45</v>
      </c>
      <c r="L464" s="74">
        <v>715748.45</v>
      </c>
      <c r="M464" s="71"/>
    </row>
    <row r="465" spans="1:25" s="75" customFormat="1" ht="67.5" customHeight="1" outlineLevel="6" x14ac:dyDescent="0.25">
      <c r="A465" s="76" t="s">
        <v>16</v>
      </c>
      <c r="B465" s="67" t="s">
        <v>16</v>
      </c>
      <c r="C465" s="73" t="s">
        <v>1</v>
      </c>
      <c r="D465" s="73" t="s">
        <v>91</v>
      </c>
      <c r="E465" s="73" t="s">
        <v>177</v>
      </c>
      <c r="F465" s="73" t="s">
        <v>65</v>
      </c>
      <c r="G465" s="73" t="s">
        <v>492</v>
      </c>
      <c r="H465" s="73" t="s">
        <v>17</v>
      </c>
      <c r="I465" s="73"/>
      <c r="J465" s="74">
        <v>216156.03</v>
      </c>
      <c r="K465" s="74">
        <v>216156.03</v>
      </c>
      <c r="L465" s="74">
        <v>216156.03</v>
      </c>
      <c r="M465" s="71"/>
    </row>
    <row r="466" spans="1:25" s="75" customFormat="1" ht="40.5" customHeight="1" outlineLevel="4" x14ac:dyDescent="0.25">
      <c r="A466" s="76" t="s">
        <v>22</v>
      </c>
      <c r="B466" s="67" t="s">
        <v>22</v>
      </c>
      <c r="C466" s="73" t="s">
        <v>1</v>
      </c>
      <c r="D466" s="73" t="s">
        <v>91</v>
      </c>
      <c r="E466" s="73" t="s">
        <v>177</v>
      </c>
      <c r="F466" s="73" t="s">
        <v>65</v>
      </c>
      <c r="G466" s="73" t="s">
        <v>492</v>
      </c>
      <c r="H466" s="73" t="s">
        <v>23</v>
      </c>
      <c r="I466" s="73"/>
      <c r="J466" s="74">
        <f>J467</f>
        <v>5943.52</v>
      </c>
      <c r="K466" s="74">
        <f t="shared" ref="K466:L467" si="185">K467</f>
        <v>5943.52</v>
      </c>
      <c r="L466" s="74">
        <f t="shared" si="185"/>
        <v>5943.52</v>
      </c>
      <c r="M466" s="71"/>
    </row>
    <row r="467" spans="1:25" s="75" customFormat="1" ht="40.5" customHeight="1" outlineLevel="5" x14ac:dyDescent="0.25">
      <c r="A467" s="76" t="s">
        <v>24</v>
      </c>
      <c r="B467" s="67" t="s">
        <v>24</v>
      </c>
      <c r="C467" s="73" t="s">
        <v>1</v>
      </c>
      <c r="D467" s="73" t="s">
        <v>91</v>
      </c>
      <c r="E467" s="73" t="s">
        <v>177</v>
      </c>
      <c r="F467" s="73" t="s">
        <v>65</v>
      </c>
      <c r="G467" s="73" t="s">
        <v>492</v>
      </c>
      <c r="H467" s="73" t="s">
        <v>25</v>
      </c>
      <c r="I467" s="73"/>
      <c r="J467" s="74">
        <f>J468</f>
        <v>5943.52</v>
      </c>
      <c r="K467" s="74">
        <f t="shared" si="185"/>
        <v>5943.52</v>
      </c>
      <c r="L467" s="74">
        <f t="shared" si="185"/>
        <v>5943.52</v>
      </c>
      <c r="M467" s="71"/>
    </row>
    <row r="468" spans="1:25" s="75" customFormat="1" ht="40.5" customHeight="1" outlineLevel="6" x14ac:dyDescent="0.25">
      <c r="A468" s="76" t="s">
        <v>26</v>
      </c>
      <c r="B468" s="67" t="s">
        <v>26</v>
      </c>
      <c r="C468" s="73" t="s">
        <v>1</v>
      </c>
      <c r="D468" s="73" t="s">
        <v>91</v>
      </c>
      <c r="E468" s="73" t="s">
        <v>177</v>
      </c>
      <c r="F468" s="73" t="s">
        <v>65</v>
      </c>
      <c r="G468" s="73" t="s">
        <v>492</v>
      </c>
      <c r="H468" s="73" t="s">
        <v>27</v>
      </c>
      <c r="I468" s="73"/>
      <c r="J468" s="74">
        <v>5943.52</v>
      </c>
      <c r="K468" s="74">
        <v>5943.52</v>
      </c>
      <c r="L468" s="74">
        <v>5943.52</v>
      </c>
      <c r="M468" s="71"/>
    </row>
    <row r="469" spans="1:25" s="70" customFormat="1" ht="155.25" customHeight="1" outlineLevel="3" x14ac:dyDescent="0.2">
      <c r="A469" s="76" t="s">
        <v>231</v>
      </c>
      <c r="B469" s="88" t="s">
        <v>517</v>
      </c>
      <c r="C469" s="68" t="s">
        <v>1</v>
      </c>
      <c r="D469" s="68" t="s">
        <v>91</v>
      </c>
      <c r="E469" s="68" t="s">
        <v>177</v>
      </c>
      <c r="F469" s="68" t="s">
        <v>232</v>
      </c>
      <c r="G469" s="68" t="s">
        <v>518</v>
      </c>
      <c r="H469" s="68" t="s">
        <v>350</v>
      </c>
      <c r="I469" s="68"/>
      <c r="J469" s="69">
        <f>J470</f>
        <v>1563080</v>
      </c>
      <c r="K469" s="69">
        <f t="shared" ref="K469:L469" si="186">K470</f>
        <v>1563080</v>
      </c>
      <c r="L469" s="69">
        <f t="shared" si="186"/>
        <v>1563080</v>
      </c>
      <c r="M469" s="66"/>
      <c r="Y469" s="77" t="s">
        <v>369</v>
      </c>
    </row>
    <row r="470" spans="1:25" s="75" customFormat="1" ht="94.5" customHeight="1" outlineLevel="4" x14ac:dyDescent="0.25">
      <c r="A470" s="76" t="s">
        <v>10</v>
      </c>
      <c r="B470" s="67" t="s">
        <v>10</v>
      </c>
      <c r="C470" s="73" t="s">
        <v>1</v>
      </c>
      <c r="D470" s="73" t="s">
        <v>91</v>
      </c>
      <c r="E470" s="73" t="s">
        <v>177</v>
      </c>
      <c r="F470" s="73" t="s">
        <v>232</v>
      </c>
      <c r="G470" s="73" t="s">
        <v>518</v>
      </c>
      <c r="H470" s="73" t="s">
        <v>11</v>
      </c>
      <c r="I470" s="73"/>
      <c r="J470" s="74">
        <f>J471</f>
        <v>1563080</v>
      </c>
      <c r="K470" s="74">
        <f t="shared" ref="K470:L470" si="187">K471</f>
        <v>1563080</v>
      </c>
      <c r="L470" s="74">
        <f t="shared" si="187"/>
        <v>1563080</v>
      </c>
      <c r="M470" s="71"/>
    </row>
    <row r="471" spans="1:25" s="75" customFormat="1" ht="40.5" customHeight="1" outlineLevel="5" x14ac:dyDescent="0.25">
      <c r="A471" s="76" t="s">
        <v>12</v>
      </c>
      <c r="B471" s="67" t="s">
        <v>12</v>
      </c>
      <c r="C471" s="73" t="s">
        <v>1</v>
      </c>
      <c r="D471" s="73" t="s">
        <v>91</v>
      </c>
      <c r="E471" s="73" t="s">
        <v>177</v>
      </c>
      <c r="F471" s="73" t="s">
        <v>232</v>
      </c>
      <c r="G471" s="73" t="s">
        <v>518</v>
      </c>
      <c r="H471" s="73" t="s">
        <v>13</v>
      </c>
      <c r="I471" s="73"/>
      <c r="J471" s="74">
        <f>J472+J473</f>
        <v>1563080</v>
      </c>
      <c r="K471" s="74">
        <f t="shared" ref="K471:L471" si="188">K472+K473</f>
        <v>1563080</v>
      </c>
      <c r="L471" s="74">
        <f t="shared" si="188"/>
        <v>1563080</v>
      </c>
      <c r="M471" s="71"/>
    </row>
    <row r="472" spans="1:25" s="75" customFormat="1" ht="40.5" customHeight="1" outlineLevel="6" x14ac:dyDescent="0.25">
      <c r="A472" s="76" t="s">
        <v>14</v>
      </c>
      <c r="B472" s="67" t="s">
        <v>14</v>
      </c>
      <c r="C472" s="73" t="s">
        <v>1</v>
      </c>
      <c r="D472" s="73" t="s">
        <v>91</v>
      </c>
      <c r="E472" s="73" t="s">
        <v>177</v>
      </c>
      <c r="F472" s="73" t="s">
        <v>232</v>
      </c>
      <c r="G472" s="73" t="s">
        <v>518</v>
      </c>
      <c r="H472" s="73" t="s">
        <v>15</v>
      </c>
      <c r="I472" s="73"/>
      <c r="J472" s="74">
        <v>1200522.27</v>
      </c>
      <c r="K472" s="74">
        <v>1200522.27</v>
      </c>
      <c r="L472" s="74">
        <v>1200522.27</v>
      </c>
      <c r="M472" s="71"/>
    </row>
    <row r="473" spans="1:25" s="75" customFormat="1" ht="67.5" customHeight="1" outlineLevel="6" x14ac:dyDescent="0.25">
      <c r="A473" s="76" t="s">
        <v>16</v>
      </c>
      <c r="B473" s="67" t="s">
        <v>16</v>
      </c>
      <c r="C473" s="73" t="s">
        <v>1</v>
      </c>
      <c r="D473" s="73" t="s">
        <v>91</v>
      </c>
      <c r="E473" s="73" t="s">
        <v>177</v>
      </c>
      <c r="F473" s="73" t="s">
        <v>232</v>
      </c>
      <c r="G473" s="73" t="s">
        <v>518</v>
      </c>
      <c r="H473" s="73" t="s">
        <v>17</v>
      </c>
      <c r="I473" s="73"/>
      <c r="J473" s="74">
        <v>362557.73</v>
      </c>
      <c r="K473" s="74">
        <v>362557.73</v>
      </c>
      <c r="L473" s="74">
        <v>362557.73</v>
      </c>
      <c r="M473" s="71"/>
    </row>
    <row r="474" spans="1:25" s="70" customFormat="1" ht="171" customHeight="1" outlineLevel="6" x14ac:dyDescent="0.2">
      <c r="A474" s="76"/>
      <c r="B474" s="88" t="s">
        <v>520</v>
      </c>
      <c r="C474" s="68" t="s">
        <v>1</v>
      </c>
      <c r="D474" s="68" t="s">
        <v>91</v>
      </c>
      <c r="E474" s="68" t="s">
        <v>177</v>
      </c>
      <c r="F474" s="68" t="s">
        <v>232</v>
      </c>
      <c r="G474" s="68" t="s">
        <v>519</v>
      </c>
      <c r="H474" s="68"/>
      <c r="I474" s="68"/>
      <c r="J474" s="69">
        <f>J475</f>
        <v>34990</v>
      </c>
      <c r="K474" s="69">
        <f t="shared" ref="K474:L474" si="189">K475</f>
        <v>42014.8</v>
      </c>
      <c r="L474" s="69">
        <f t="shared" si="189"/>
        <v>42016.3</v>
      </c>
      <c r="M474" s="66"/>
    </row>
    <row r="475" spans="1:25" s="75" customFormat="1" ht="47.25" customHeight="1" outlineLevel="6" x14ac:dyDescent="0.25">
      <c r="A475" s="76"/>
      <c r="B475" s="67" t="s">
        <v>22</v>
      </c>
      <c r="C475" s="73" t="s">
        <v>1</v>
      </c>
      <c r="D475" s="73" t="s">
        <v>91</v>
      </c>
      <c r="E475" s="73" t="s">
        <v>177</v>
      </c>
      <c r="F475" s="73" t="s">
        <v>232</v>
      </c>
      <c r="G475" s="73" t="s">
        <v>519</v>
      </c>
      <c r="H475" s="73" t="s">
        <v>23</v>
      </c>
      <c r="I475" s="73"/>
      <c r="J475" s="74">
        <f t="shared" ref="J475:L476" si="190">J476</f>
        <v>34990</v>
      </c>
      <c r="K475" s="74">
        <f t="shared" si="190"/>
        <v>42014.8</v>
      </c>
      <c r="L475" s="74">
        <f t="shared" si="190"/>
        <v>42016.3</v>
      </c>
      <c r="M475" s="71"/>
    </row>
    <row r="476" spans="1:25" s="75" customFormat="1" ht="46.5" customHeight="1" outlineLevel="6" x14ac:dyDescent="0.25">
      <c r="A476" s="76"/>
      <c r="B476" s="67" t="s">
        <v>24</v>
      </c>
      <c r="C476" s="73" t="s">
        <v>1</v>
      </c>
      <c r="D476" s="73" t="s">
        <v>91</v>
      </c>
      <c r="E476" s="73" t="s">
        <v>177</v>
      </c>
      <c r="F476" s="73" t="s">
        <v>232</v>
      </c>
      <c r="G476" s="73" t="s">
        <v>519</v>
      </c>
      <c r="H476" s="73" t="s">
        <v>25</v>
      </c>
      <c r="I476" s="73"/>
      <c r="J476" s="74">
        <f t="shared" si="190"/>
        <v>34990</v>
      </c>
      <c r="K476" s="74">
        <f t="shared" si="190"/>
        <v>42014.8</v>
      </c>
      <c r="L476" s="74">
        <f t="shared" si="190"/>
        <v>42016.3</v>
      </c>
      <c r="M476" s="71"/>
    </row>
    <row r="477" spans="1:25" s="75" customFormat="1" ht="47.25" customHeight="1" outlineLevel="6" x14ac:dyDescent="0.25">
      <c r="A477" s="76"/>
      <c r="B477" s="67" t="s">
        <v>26</v>
      </c>
      <c r="C477" s="73" t="s">
        <v>1</v>
      </c>
      <c r="D477" s="73" t="s">
        <v>91</v>
      </c>
      <c r="E477" s="73" t="s">
        <v>177</v>
      </c>
      <c r="F477" s="73" t="s">
        <v>232</v>
      </c>
      <c r="G477" s="73" t="s">
        <v>519</v>
      </c>
      <c r="H477" s="73" t="s">
        <v>27</v>
      </c>
      <c r="I477" s="73"/>
      <c r="J477" s="74">
        <v>34990</v>
      </c>
      <c r="K477" s="74">
        <v>42014.8</v>
      </c>
      <c r="L477" s="74">
        <v>42016.3</v>
      </c>
      <c r="M477" s="71"/>
    </row>
    <row r="478" spans="1:25" s="7" customFormat="1" ht="15" customHeight="1" outlineLevel="1" x14ac:dyDescent="0.2">
      <c r="A478" s="36" t="s">
        <v>245</v>
      </c>
      <c r="B478" s="33" t="s">
        <v>245</v>
      </c>
      <c r="C478" s="17" t="s">
        <v>1</v>
      </c>
      <c r="D478" s="17" t="s">
        <v>43</v>
      </c>
      <c r="E478" s="17" t="s">
        <v>350</v>
      </c>
      <c r="F478" s="17" t="s">
        <v>350</v>
      </c>
      <c r="G478" s="17" t="s">
        <v>350</v>
      </c>
      <c r="H478" s="17" t="s">
        <v>350</v>
      </c>
      <c r="I478" s="17"/>
      <c r="J478" s="11">
        <f>J479</f>
        <v>500000</v>
      </c>
      <c r="K478" s="11">
        <f t="shared" ref="K478:L479" si="191">K479</f>
        <v>500000</v>
      </c>
      <c r="L478" s="11">
        <f t="shared" si="191"/>
        <v>500000</v>
      </c>
      <c r="M478" s="34"/>
    </row>
    <row r="479" spans="1:25" s="7" customFormat="1" ht="15" customHeight="1" outlineLevel="2" x14ac:dyDescent="0.2">
      <c r="A479" s="36" t="s">
        <v>246</v>
      </c>
      <c r="B479" s="33" t="s">
        <v>246</v>
      </c>
      <c r="C479" s="17" t="s">
        <v>1</v>
      </c>
      <c r="D479" s="17" t="s">
        <v>43</v>
      </c>
      <c r="E479" s="17" t="s">
        <v>5</v>
      </c>
      <c r="F479" s="17" t="s">
        <v>350</v>
      </c>
      <c r="G479" s="17" t="s">
        <v>350</v>
      </c>
      <c r="H479" s="17" t="s">
        <v>350</v>
      </c>
      <c r="I479" s="17"/>
      <c r="J479" s="11">
        <f>J480</f>
        <v>500000</v>
      </c>
      <c r="K479" s="11">
        <f t="shared" si="191"/>
        <v>500000</v>
      </c>
      <c r="L479" s="11">
        <f t="shared" si="191"/>
        <v>500000</v>
      </c>
      <c r="M479" s="34"/>
    </row>
    <row r="480" spans="1:25" s="7" customFormat="1" ht="33.75" customHeight="1" outlineLevel="3" x14ac:dyDescent="0.2">
      <c r="A480" s="36" t="s">
        <v>247</v>
      </c>
      <c r="B480" s="5" t="s">
        <v>434</v>
      </c>
      <c r="C480" s="17" t="s">
        <v>1</v>
      </c>
      <c r="D480" s="17" t="s">
        <v>43</v>
      </c>
      <c r="E480" s="17" t="s">
        <v>5</v>
      </c>
      <c r="F480" s="17" t="s">
        <v>248</v>
      </c>
      <c r="G480" s="17" t="s">
        <v>433</v>
      </c>
      <c r="H480" s="17" t="s">
        <v>350</v>
      </c>
      <c r="I480" s="17"/>
      <c r="J480" s="11">
        <f>J481+J487</f>
        <v>500000</v>
      </c>
      <c r="K480" s="11">
        <f t="shared" ref="K480:L480" si="192">K481+K487</f>
        <v>500000</v>
      </c>
      <c r="L480" s="11">
        <f t="shared" si="192"/>
        <v>500000</v>
      </c>
      <c r="M480" s="34"/>
    </row>
    <row r="481" spans="1:27" ht="40.5" customHeight="1" outlineLevel="4" x14ac:dyDescent="0.25">
      <c r="A481" s="36" t="s">
        <v>22</v>
      </c>
      <c r="B481" s="33" t="s">
        <v>22</v>
      </c>
      <c r="C481" s="14" t="s">
        <v>1</v>
      </c>
      <c r="D481" s="14" t="s">
        <v>43</v>
      </c>
      <c r="E481" s="14" t="s">
        <v>5</v>
      </c>
      <c r="F481" s="14" t="s">
        <v>248</v>
      </c>
      <c r="G481" s="14" t="s">
        <v>433</v>
      </c>
      <c r="H481" s="14" t="s">
        <v>23</v>
      </c>
      <c r="I481" s="14"/>
      <c r="J481" s="19">
        <f>J482</f>
        <v>449000</v>
      </c>
      <c r="K481" s="19">
        <f t="shared" ref="K481:L482" si="193">K482</f>
        <v>449000</v>
      </c>
      <c r="L481" s="19">
        <f t="shared" si="193"/>
        <v>449000</v>
      </c>
      <c r="M481" s="31"/>
    </row>
    <row r="482" spans="1:27" ht="40.5" customHeight="1" outlineLevel="5" x14ac:dyDescent="0.25">
      <c r="A482" s="36" t="s">
        <v>24</v>
      </c>
      <c r="B482" s="33" t="s">
        <v>24</v>
      </c>
      <c r="C482" s="14" t="s">
        <v>1</v>
      </c>
      <c r="D482" s="14" t="s">
        <v>43</v>
      </c>
      <c r="E482" s="14" t="s">
        <v>5</v>
      </c>
      <c r="F482" s="14" t="s">
        <v>248</v>
      </c>
      <c r="G482" s="14" t="s">
        <v>433</v>
      </c>
      <c r="H482" s="14" t="s">
        <v>25</v>
      </c>
      <c r="I482" s="14"/>
      <c r="J482" s="19">
        <f>J483</f>
        <v>449000</v>
      </c>
      <c r="K482" s="19">
        <f t="shared" si="193"/>
        <v>449000</v>
      </c>
      <c r="L482" s="19">
        <f t="shared" si="193"/>
        <v>449000</v>
      </c>
      <c r="M482" s="31"/>
    </row>
    <row r="483" spans="1:27" ht="40.5" customHeight="1" outlineLevel="6" x14ac:dyDescent="0.25">
      <c r="A483" s="36" t="s">
        <v>26</v>
      </c>
      <c r="B483" s="33" t="s">
        <v>26</v>
      </c>
      <c r="C483" s="14" t="s">
        <v>1</v>
      </c>
      <c r="D483" s="14" t="s">
        <v>43</v>
      </c>
      <c r="E483" s="14" t="s">
        <v>5</v>
      </c>
      <c r="F483" s="14" t="s">
        <v>248</v>
      </c>
      <c r="G483" s="14" t="s">
        <v>433</v>
      </c>
      <c r="H483" s="14" t="s">
        <v>27</v>
      </c>
      <c r="I483" s="14"/>
      <c r="J483" s="19">
        <v>449000</v>
      </c>
      <c r="K483" s="19">
        <v>449000</v>
      </c>
      <c r="L483" s="19">
        <v>449000</v>
      </c>
      <c r="M483" s="31"/>
    </row>
    <row r="484" spans="1:27" hidden="1" x14ac:dyDescent="0.25"/>
    <row r="485" spans="1:27" hidden="1" x14ac:dyDescent="0.25"/>
    <row r="486" spans="1:27" hidden="1" x14ac:dyDescent="0.25"/>
    <row r="487" spans="1:27" ht="15" customHeight="1" outlineLevel="4" x14ac:dyDescent="0.25">
      <c r="A487" s="36" t="s">
        <v>28</v>
      </c>
      <c r="B487" s="33" t="s">
        <v>28</v>
      </c>
      <c r="C487" s="14" t="s">
        <v>1</v>
      </c>
      <c r="D487" s="14" t="s">
        <v>43</v>
      </c>
      <c r="E487" s="14" t="s">
        <v>5</v>
      </c>
      <c r="F487" s="14" t="s">
        <v>248</v>
      </c>
      <c r="G487" s="14" t="s">
        <v>433</v>
      </c>
      <c r="H487" s="14" t="s">
        <v>29</v>
      </c>
      <c r="I487" s="14"/>
      <c r="J487" s="19">
        <f>J488</f>
        <v>51000</v>
      </c>
      <c r="K487" s="19">
        <f t="shared" ref="K487:L488" si="194">K488</f>
        <v>51000</v>
      </c>
      <c r="L487" s="19">
        <f t="shared" si="194"/>
        <v>51000</v>
      </c>
      <c r="M487" s="31"/>
    </row>
    <row r="488" spans="1:27" ht="27" customHeight="1" outlineLevel="5" x14ac:dyDescent="0.25">
      <c r="A488" s="36" t="s">
        <v>34</v>
      </c>
      <c r="B488" s="33" t="s">
        <v>34</v>
      </c>
      <c r="C488" s="14" t="s">
        <v>1</v>
      </c>
      <c r="D488" s="14" t="s">
        <v>43</v>
      </c>
      <c r="E488" s="14" t="s">
        <v>5</v>
      </c>
      <c r="F488" s="14" t="s">
        <v>248</v>
      </c>
      <c r="G488" s="14" t="s">
        <v>433</v>
      </c>
      <c r="H488" s="14" t="s">
        <v>35</v>
      </c>
      <c r="I488" s="14"/>
      <c r="J488" s="19">
        <f>J489</f>
        <v>51000</v>
      </c>
      <c r="K488" s="19">
        <f t="shared" si="194"/>
        <v>51000</v>
      </c>
      <c r="L488" s="19">
        <f t="shared" si="194"/>
        <v>51000</v>
      </c>
      <c r="M488" s="31"/>
    </row>
    <row r="489" spans="1:27" ht="15" customHeight="1" outlineLevel="6" x14ac:dyDescent="0.25">
      <c r="A489" s="36" t="s">
        <v>40</v>
      </c>
      <c r="B489" s="33" t="s">
        <v>40</v>
      </c>
      <c r="C489" s="14" t="s">
        <v>1</v>
      </c>
      <c r="D489" s="14" t="s">
        <v>43</v>
      </c>
      <c r="E489" s="14" t="s">
        <v>5</v>
      </c>
      <c r="F489" s="14" t="s">
        <v>248</v>
      </c>
      <c r="G489" s="14" t="s">
        <v>433</v>
      </c>
      <c r="H489" s="14" t="s">
        <v>41</v>
      </c>
      <c r="I489" s="14"/>
      <c r="J489" s="19">
        <v>51000</v>
      </c>
      <c r="K489" s="19">
        <v>51000</v>
      </c>
      <c r="L489" s="19">
        <v>51000</v>
      </c>
      <c r="M489" s="31"/>
    </row>
    <row r="490" spans="1:27" s="7" customFormat="1" ht="27" customHeight="1" x14ac:dyDescent="0.2">
      <c r="A490" s="36" t="s">
        <v>249</v>
      </c>
      <c r="B490" s="33" t="s">
        <v>249</v>
      </c>
      <c r="C490" s="17" t="s">
        <v>250</v>
      </c>
      <c r="D490" s="17" t="s">
        <v>350</v>
      </c>
      <c r="E490" s="17" t="s">
        <v>350</v>
      </c>
      <c r="F490" s="17" t="s">
        <v>350</v>
      </c>
      <c r="G490" s="17" t="s">
        <v>350</v>
      </c>
      <c r="H490" s="17" t="s">
        <v>350</v>
      </c>
      <c r="I490" s="17"/>
      <c r="J490" s="11">
        <f>J491+J522</f>
        <v>18620846.93</v>
      </c>
      <c r="K490" s="11">
        <f>K491+K522</f>
        <v>8857785.5300000012</v>
      </c>
      <c r="L490" s="11">
        <f>L491+L522</f>
        <v>8857785.5300000012</v>
      </c>
      <c r="M490" s="34"/>
      <c r="Y490" s="37">
        <f>Y492+J522</f>
        <v>18620846.93</v>
      </c>
      <c r="Z490" s="37">
        <f t="shared" ref="Z490:AA490" si="195">Z492+K522</f>
        <v>8857785.5300000012</v>
      </c>
      <c r="AA490" s="37">
        <f t="shared" si="195"/>
        <v>8857785.5300000012</v>
      </c>
    </row>
    <row r="491" spans="1:27" s="7" customFormat="1" ht="15" customHeight="1" outlineLevel="1" x14ac:dyDescent="0.2">
      <c r="A491" s="36" t="s">
        <v>4</v>
      </c>
      <c r="B491" s="33" t="s">
        <v>4</v>
      </c>
      <c r="C491" s="17" t="s">
        <v>250</v>
      </c>
      <c r="D491" s="17" t="s">
        <v>5</v>
      </c>
      <c r="E491" s="17" t="s">
        <v>350</v>
      </c>
      <c r="F491" s="17" t="s">
        <v>350</v>
      </c>
      <c r="G491" s="17" t="s">
        <v>350</v>
      </c>
      <c r="H491" s="17" t="s">
        <v>350</v>
      </c>
      <c r="I491" s="17"/>
      <c r="J491" s="11">
        <f>J492</f>
        <v>17433039.530000001</v>
      </c>
      <c r="K491" s="11">
        <f t="shared" ref="K491:L491" si="196">K492</f>
        <v>7657185.5300000003</v>
      </c>
      <c r="L491" s="11">
        <f t="shared" si="196"/>
        <v>7657185.5300000003</v>
      </c>
      <c r="M491" s="34"/>
    </row>
    <row r="492" spans="1:27" s="7" customFormat="1" ht="27" customHeight="1" outlineLevel="2" x14ac:dyDescent="0.2">
      <c r="A492" s="36" t="s">
        <v>48</v>
      </c>
      <c r="B492" s="33" t="s">
        <v>48</v>
      </c>
      <c r="C492" s="17" t="s">
        <v>250</v>
      </c>
      <c r="D492" s="17" t="s">
        <v>5</v>
      </c>
      <c r="E492" s="17" t="s">
        <v>49</v>
      </c>
      <c r="F492" s="17" t="s">
        <v>350</v>
      </c>
      <c r="G492" s="17" t="s">
        <v>350</v>
      </c>
      <c r="H492" s="17" t="s">
        <v>350</v>
      </c>
      <c r="I492" s="17"/>
      <c r="J492" s="11">
        <f>J493+J511+J515+J506</f>
        <v>17433039.530000001</v>
      </c>
      <c r="K492" s="11">
        <f t="shared" ref="K492:L492" si="197">K493+K511+K515+K506</f>
        <v>7657185.5300000003</v>
      </c>
      <c r="L492" s="11">
        <f t="shared" si="197"/>
        <v>7657185.5300000003</v>
      </c>
      <c r="M492" s="34"/>
      <c r="Y492" s="37">
        <f>J496+J497+J498+J501+J504+J505+J509+J510+J514+J518+J521</f>
        <v>17433039.530000001</v>
      </c>
      <c r="Z492" s="37">
        <f t="shared" ref="Z492:AA492" si="198">K496+K497+K498+K501+K504+K505+K509+K510+K514+K518+K521</f>
        <v>7657185.5300000003</v>
      </c>
      <c r="AA492" s="37">
        <f t="shared" si="198"/>
        <v>7657185.5300000003</v>
      </c>
    </row>
    <row r="493" spans="1:27" s="7" customFormat="1" ht="47.25" customHeight="1" outlineLevel="3" x14ac:dyDescent="0.2">
      <c r="A493" s="52" t="s">
        <v>18</v>
      </c>
      <c r="B493" s="5" t="s">
        <v>359</v>
      </c>
      <c r="C493" s="16" t="s">
        <v>250</v>
      </c>
      <c r="D493" s="16" t="s">
        <v>5</v>
      </c>
      <c r="E493" s="16" t="s">
        <v>49</v>
      </c>
      <c r="F493" s="16" t="s">
        <v>251</v>
      </c>
      <c r="G493" s="16" t="s">
        <v>435</v>
      </c>
      <c r="H493" s="16" t="s">
        <v>350</v>
      </c>
      <c r="I493" s="16"/>
      <c r="J493" s="12">
        <f>J494+J499+J502</f>
        <v>5896858.5300000003</v>
      </c>
      <c r="K493" s="12">
        <f t="shared" ref="K493:L493" si="199">K494+K499+K502</f>
        <v>5896858.5300000003</v>
      </c>
      <c r="L493" s="12">
        <f t="shared" si="199"/>
        <v>5896858.5300000003</v>
      </c>
      <c r="M493" s="34"/>
    </row>
    <row r="494" spans="1:27" ht="94.5" customHeight="1" outlineLevel="4" x14ac:dyDescent="0.25">
      <c r="A494" s="36" t="s">
        <v>10</v>
      </c>
      <c r="B494" s="33" t="s">
        <v>10</v>
      </c>
      <c r="C494" s="14" t="s">
        <v>250</v>
      </c>
      <c r="D494" s="14" t="s">
        <v>5</v>
      </c>
      <c r="E494" s="14" t="s">
        <v>49</v>
      </c>
      <c r="F494" s="14" t="s">
        <v>251</v>
      </c>
      <c r="G494" s="14" t="s">
        <v>435</v>
      </c>
      <c r="H494" s="14" t="s">
        <v>11</v>
      </c>
      <c r="I494" s="14"/>
      <c r="J494" s="19">
        <f>J495</f>
        <v>5308107.38</v>
      </c>
      <c r="K494" s="19">
        <f t="shared" ref="K494:L494" si="200">K495</f>
        <v>5308107.38</v>
      </c>
      <c r="L494" s="19">
        <f t="shared" si="200"/>
        <v>5308107.38</v>
      </c>
      <c r="M494" s="31"/>
    </row>
    <row r="495" spans="1:27" ht="40.5" customHeight="1" outlineLevel="5" x14ac:dyDescent="0.25">
      <c r="A495" s="36" t="s">
        <v>12</v>
      </c>
      <c r="B495" s="33" t="s">
        <v>12</v>
      </c>
      <c r="C495" s="14" t="s">
        <v>250</v>
      </c>
      <c r="D495" s="14" t="s">
        <v>5</v>
      </c>
      <c r="E495" s="14" t="s">
        <v>49</v>
      </c>
      <c r="F495" s="14" t="s">
        <v>251</v>
      </c>
      <c r="G495" s="14" t="s">
        <v>435</v>
      </c>
      <c r="H495" s="14" t="s">
        <v>13</v>
      </c>
      <c r="I495" s="14"/>
      <c r="J495" s="19">
        <f>J496+J497+J498</f>
        <v>5308107.38</v>
      </c>
      <c r="K495" s="19">
        <f t="shared" ref="K495:L495" si="201">K496+K497+K498</f>
        <v>5308107.38</v>
      </c>
      <c r="L495" s="19">
        <f t="shared" si="201"/>
        <v>5308107.38</v>
      </c>
      <c r="M495" s="31"/>
    </row>
    <row r="496" spans="1:27" ht="40.5" customHeight="1" outlineLevel="6" x14ac:dyDescent="0.25">
      <c r="A496" s="36" t="s">
        <v>14</v>
      </c>
      <c r="B496" s="33" t="s">
        <v>14</v>
      </c>
      <c r="C496" s="14" t="s">
        <v>250</v>
      </c>
      <c r="D496" s="14" t="s">
        <v>5</v>
      </c>
      <c r="E496" s="14" t="s">
        <v>49</v>
      </c>
      <c r="F496" s="14" t="s">
        <v>251</v>
      </c>
      <c r="G496" s="14" t="s">
        <v>435</v>
      </c>
      <c r="H496" s="14" t="s">
        <v>15</v>
      </c>
      <c r="I496" s="14"/>
      <c r="J496" s="19">
        <v>3948047.15</v>
      </c>
      <c r="K496" s="19">
        <v>3948047.15</v>
      </c>
      <c r="L496" s="19">
        <v>3948047.15</v>
      </c>
      <c r="M496" s="31"/>
    </row>
    <row r="497" spans="1:24" ht="54" customHeight="1" outlineLevel="6" x14ac:dyDescent="0.25">
      <c r="A497" s="36" t="s">
        <v>20</v>
      </c>
      <c r="B497" s="33" t="s">
        <v>20</v>
      </c>
      <c r="C497" s="14" t="s">
        <v>250</v>
      </c>
      <c r="D497" s="14" t="s">
        <v>5</v>
      </c>
      <c r="E497" s="14" t="s">
        <v>49</v>
      </c>
      <c r="F497" s="14" t="s">
        <v>251</v>
      </c>
      <c r="G497" s="14" t="s">
        <v>435</v>
      </c>
      <c r="H497" s="14" t="s">
        <v>21</v>
      </c>
      <c r="I497" s="14"/>
      <c r="J497" s="19">
        <v>130000</v>
      </c>
      <c r="K497" s="19">
        <v>130000</v>
      </c>
      <c r="L497" s="19">
        <v>130000</v>
      </c>
      <c r="M497" s="31"/>
    </row>
    <row r="498" spans="1:24" ht="67.5" customHeight="1" outlineLevel="6" x14ac:dyDescent="0.25">
      <c r="A498" s="36" t="s">
        <v>16</v>
      </c>
      <c r="B498" s="33" t="s">
        <v>16</v>
      </c>
      <c r="C498" s="14" t="s">
        <v>250</v>
      </c>
      <c r="D498" s="14" t="s">
        <v>5</v>
      </c>
      <c r="E498" s="14" t="s">
        <v>49</v>
      </c>
      <c r="F498" s="14" t="s">
        <v>251</v>
      </c>
      <c r="G498" s="14" t="s">
        <v>435</v>
      </c>
      <c r="H498" s="14" t="s">
        <v>17</v>
      </c>
      <c r="I498" s="14"/>
      <c r="J498" s="19">
        <v>1230060.23</v>
      </c>
      <c r="K498" s="19">
        <v>1230060.23</v>
      </c>
      <c r="L498" s="19">
        <v>1230060.23</v>
      </c>
      <c r="M498" s="31"/>
    </row>
    <row r="499" spans="1:24" ht="40.5" customHeight="1" outlineLevel="4" x14ac:dyDescent="0.25">
      <c r="A499" s="36" t="s">
        <v>22</v>
      </c>
      <c r="B499" s="33" t="s">
        <v>22</v>
      </c>
      <c r="C499" s="14" t="s">
        <v>250</v>
      </c>
      <c r="D499" s="14" t="s">
        <v>5</v>
      </c>
      <c r="E499" s="14" t="s">
        <v>49</v>
      </c>
      <c r="F499" s="14" t="s">
        <v>251</v>
      </c>
      <c r="G499" s="14" t="s">
        <v>435</v>
      </c>
      <c r="H499" s="14" t="s">
        <v>23</v>
      </c>
      <c r="I499" s="14"/>
      <c r="J499" s="19">
        <f>J500</f>
        <v>588751.15</v>
      </c>
      <c r="K499" s="19">
        <f t="shared" ref="K499:L499" si="202">K500</f>
        <v>588751.15</v>
      </c>
      <c r="L499" s="23">
        <f t="shared" si="202"/>
        <v>588751.15</v>
      </c>
      <c r="M499" s="31"/>
    </row>
    <row r="500" spans="1:24" ht="40.5" customHeight="1" outlineLevel="5" x14ac:dyDescent="0.25">
      <c r="A500" s="36" t="s">
        <v>24</v>
      </c>
      <c r="B500" s="33" t="s">
        <v>24</v>
      </c>
      <c r="C500" s="14" t="s">
        <v>250</v>
      </c>
      <c r="D500" s="14" t="s">
        <v>5</v>
      </c>
      <c r="E500" s="14" t="s">
        <v>49</v>
      </c>
      <c r="F500" s="14" t="s">
        <v>251</v>
      </c>
      <c r="G500" s="14" t="s">
        <v>435</v>
      </c>
      <c r="H500" s="14" t="s">
        <v>25</v>
      </c>
      <c r="I500" s="14"/>
      <c r="J500" s="19">
        <f>J501</f>
        <v>588751.15</v>
      </c>
      <c r="K500" s="19">
        <f>K501</f>
        <v>588751.15</v>
      </c>
      <c r="L500" s="19">
        <f>L501</f>
        <v>588751.15</v>
      </c>
      <c r="M500" s="31"/>
    </row>
    <row r="501" spans="1:24" ht="40.5" customHeight="1" outlineLevel="6" x14ac:dyDescent="0.25">
      <c r="A501" s="36" t="s">
        <v>26</v>
      </c>
      <c r="B501" s="33" t="s">
        <v>26</v>
      </c>
      <c r="C501" s="14" t="s">
        <v>250</v>
      </c>
      <c r="D501" s="14" t="s">
        <v>5</v>
      </c>
      <c r="E501" s="14" t="s">
        <v>49</v>
      </c>
      <c r="F501" s="14" t="s">
        <v>251</v>
      </c>
      <c r="G501" s="14" t="s">
        <v>435</v>
      </c>
      <c r="H501" s="14" t="s">
        <v>27</v>
      </c>
      <c r="I501" s="14"/>
      <c r="J501" s="19">
        <v>588751.15</v>
      </c>
      <c r="K501" s="19">
        <v>588751.15</v>
      </c>
      <c r="L501" s="19">
        <v>588751.15</v>
      </c>
      <c r="M501" s="31"/>
    </row>
    <row r="502" spans="1:24" ht="15" hidden="1" customHeight="1" outlineLevel="4" x14ac:dyDescent="0.25">
      <c r="A502" s="36" t="s">
        <v>28</v>
      </c>
      <c r="B502" s="39" t="s">
        <v>28</v>
      </c>
      <c r="C502" s="40" t="s">
        <v>250</v>
      </c>
      <c r="D502" s="40" t="s">
        <v>5</v>
      </c>
      <c r="E502" s="40" t="s">
        <v>49</v>
      </c>
      <c r="F502" s="40" t="s">
        <v>251</v>
      </c>
      <c r="G502" s="40" t="s">
        <v>435</v>
      </c>
      <c r="H502" s="40" t="s">
        <v>29</v>
      </c>
      <c r="I502" s="40"/>
      <c r="J502" s="22">
        <f>J503</f>
        <v>0</v>
      </c>
      <c r="K502" s="22">
        <f t="shared" ref="K502:L502" si="203">K503</f>
        <v>0</v>
      </c>
      <c r="L502" s="22">
        <f t="shared" si="203"/>
        <v>0</v>
      </c>
      <c r="M502" s="31"/>
    </row>
    <row r="503" spans="1:24" ht="27" hidden="1" customHeight="1" outlineLevel="5" x14ac:dyDescent="0.25">
      <c r="A503" s="36" t="s">
        <v>34</v>
      </c>
      <c r="B503" s="39" t="s">
        <v>34</v>
      </c>
      <c r="C503" s="40" t="s">
        <v>250</v>
      </c>
      <c r="D503" s="40" t="s">
        <v>5</v>
      </c>
      <c r="E503" s="40" t="s">
        <v>49</v>
      </c>
      <c r="F503" s="40" t="s">
        <v>251</v>
      </c>
      <c r="G503" s="40" t="s">
        <v>435</v>
      </c>
      <c r="H503" s="40" t="s">
        <v>35</v>
      </c>
      <c r="I503" s="40"/>
      <c r="J503" s="22">
        <f>J504+J505</f>
        <v>0</v>
      </c>
      <c r="K503" s="22">
        <f t="shared" ref="K503:L503" si="204">K504+K505</f>
        <v>0</v>
      </c>
      <c r="L503" s="22">
        <f t="shared" si="204"/>
        <v>0</v>
      </c>
      <c r="M503" s="31"/>
    </row>
    <row r="504" spans="1:24" ht="27" hidden="1" customHeight="1" outlineLevel="6" x14ac:dyDescent="0.25">
      <c r="A504" s="36" t="s">
        <v>36</v>
      </c>
      <c r="B504" s="39" t="s">
        <v>36</v>
      </c>
      <c r="C504" s="40" t="s">
        <v>250</v>
      </c>
      <c r="D504" s="40" t="s">
        <v>5</v>
      </c>
      <c r="E504" s="40" t="s">
        <v>49</v>
      </c>
      <c r="F504" s="40" t="s">
        <v>251</v>
      </c>
      <c r="G504" s="40" t="s">
        <v>435</v>
      </c>
      <c r="H504" s="40" t="s">
        <v>37</v>
      </c>
      <c r="I504" s="40"/>
      <c r="J504" s="22">
        <v>0</v>
      </c>
      <c r="K504" s="22">
        <v>0</v>
      </c>
      <c r="L504" s="22">
        <v>0</v>
      </c>
      <c r="M504" s="31"/>
    </row>
    <row r="505" spans="1:24" ht="15" hidden="1" customHeight="1" outlineLevel="6" x14ac:dyDescent="0.25">
      <c r="A505" s="42" t="s">
        <v>38</v>
      </c>
      <c r="B505" s="39" t="s">
        <v>38</v>
      </c>
      <c r="C505" s="40" t="s">
        <v>250</v>
      </c>
      <c r="D505" s="40" t="s">
        <v>5</v>
      </c>
      <c r="E505" s="40" t="s">
        <v>49</v>
      </c>
      <c r="F505" s="40" t="s">
        <v>251</v>
      </c>
      <c r="G505" s="40" t="s">
        <v>435</v>
      </c>
      <c r="H505" s="40" t="s">
        <v>39</v>
      </c>
      <c r="I505" s="40"/>
      <c r="J505" s="22">
        <v>0</v>
      </c>
      <c r="K505" s="22">
        <v>0</v>
      </c>
      <c r="L505" s="22">
        <v>0</v>
      </c>
      <c r="M505" s="31"/>
    </row>
    <row r="506" spans="1:24" s="7" customFormat="1" ht="31.5" customHeight="1" outlineLevel="6" x14ac:dyDescent="0.2">
      <c r="A506" s="43"/>
      <c r="B506" s="5" t="s">
        <v>466</v>
      </c>
      <c r="C506" s="16" t="s">
        <v>250</v>
      </c>
      <c r="D506" s="16" t="s">
        <v>5</v>
      </c>
      <c r="E506" s="16" t="s">
        <v>49</v>
      </c>
      <c r="F506" s="16" t="s">
        <v>251</v>
      </c>
      <c r="G506" s="16" t="s">
        <v>470</v>
      </c>
      <c r="H506" s="16"/>
      <c r="I506" s="16"/>
      <c r="J506" s="12">
        <f>J507</f>
        <v>932327</v>
      </c>
      <c r="K506" s="12">
        <f t="shared" ref="K506:X506" si="205">K507</f>
        <v>932327</v>
      </c>
      <c r="L506" s="12">
        <f t="shared" si="205"/>
        <v>932327</v>
      </c>
      <c r="M506" s="79">
        <f t="shared" si="205"/>
        <v>0</v>
      </c>
      <c r="N506" s="80">
        <f t="shared" si="205"/>
        <v>0</v>
      </c>
      <c r="O506" s="80">
        <f t="shared" si="205"/>
        <v>0</v>
      </c>
      <c r="P506" s="80">
        <f t="shared" si="205"/>
        <v>0</v>
      </c>
      <c r="Q506" s="80">
        <f t="shared" si="205"/>
        <v>0</v>
      </c>
      <c r="R506" s="80">
        <f t="shared" si="205"/>
        <v>0</v>
      </c>
      <c r="S506" s="80">
        <f t="shared" si="205"/>
        <v>0</v>
      </c>
      <c r="T506" s="80">
        <f t="shared" si="205"/>
        <v>0</v>
      </c>
      <c r="U506" s="80">
        <f t="shared" si="205"/>
        <v>0</v>
      </c>
      <c r="V506" s="80">
        <f t="shared" si="205"/>
        <v>0</v>
      </c>
      <c r="W506" s="80">
        <f t="shared" si="205"/>
        <v>0</v>
      </c>
      <c r="X506" s="80">
        <f t="shared" si="205"/>
        <v>0</v>
      </c>
    </row>
    <row r="507" spans="1:24" ht="15" customHeight="1" outlineLevel="6" x14ac:dyDescent="0.25">
      <c r="A507" s="44"/>
      <c r="B507" s="33" t="s">
        <v>28</v>
      </c>
      <c r="C507" s="14" t="s">
        <v>250</v>
      </c>
      <c r="D507" s="14" t="s">
        <v>5</v>
      </c>
      <c r="E507" s="14" t="s">
        <v>49</v>
      </c>
      <c r="F507" s="14" t="s">
        <v>251</v>
      </c>
      <c r="G507" s="14" t="s">
        <v>470</v>
      </c>
      <c r="H507" s="14" t="s">
        <v>29</v>
      </c>
      <c r="I507" s="14"/>
      <c r="J507" s="19">
        <f>J508</f>
        <v>932327</v>
      </c>
      <c r="K507" s="19">
        <f t="shared" ref="K507:L507" si="206">K508</f>
        <v>932327</v>
      </c>
      <c r="L507" s="19">
        <f t="shared" si="206"/>
        <v>932327</v>
      </c>
      <c r="M507" s="31"/>
    </row>
    <row r="508" spans="1:24" ht="15" customHeight="1" outlineLevel="6" x14ac:dyDescent="0.25">
      <c r="A508" s="44"/>
      <c r="B508" s="33" t="s">
        <v>34</v>
      </c>
      <c r="C508" s="14" t="s">
        <v>250</v>
      </c>
      <c r="D508" s="14" t="s">
        <v>5</v>
      </c>
      <c r="E508" s="14" t="s">
        <v>49</v>
      </c>
      <c r="F508" s="14" t="s">
        <v>251</v>
      </c>
      <c r="G508" s="14" t="s">
        <v>470</v>
      </c>
      <c r="H508" s="14" t="s">
        <v>35</v>
      </c>
      <c r="I508" s="14"/>
      <c r="J508" s="19">
        <f>J509+J510</f>
        <v>932327</v>
      </c>
      <c r="K508" s="19">
        <f t="shared" ref="K508:L508" si="207">K509+K510</f>
        <v>932327</v>
      </c>
      <c r="L508" s="19">
        <f t="shared" si="207"/>
        <v>932327</v>
      </c>
      <c r="M508" s="31"/>
    </row>
    <row r="509" spans="1:24" ht="15" customHeight="1" outlineLevel="6" x14ac:dyDescent="0.25">
      <c r="A509" s="44"/>
      <c r="B509" s="33" t="s">
        <v>36</v>
      </c>
      <c r="C509" s="14" t="s">
        <v>250</v>
      </c>
      <c r="D509" s="14" t="s">
        <v>5</v>
      </c>
      <c r="E509" s="14" t="s">
        <v>49</v>
      </c>
      <c r="F509" s="14" t="s">
        <v>251</v>
      </c>
      <c r="G509" s="14" t="s">
        <v>470</v>
      </c>
      <c r="H509" s="14" t="s">
        <v>37</v>
      </c>
      <c r="I509" s="14"/>
      <c r="J509" s="19">
        <v>932327</v>
      </c>
      <c r="K509" s="19">
        <v>932327</v>
      </c>
      <c r="L509" s="19">
        <v>932327</v>
      </c>
      <c r="M509" s="31"/>
    </row>
    <row r="510" spans="1:24" s="28" customFormat="1" ht="15" hidden="1" customHeight="1" outlineLevel="6" x14ac:dyDescent="0.25">
      <c r="A510" s="60"/>
      <c r="B510" s="39" t="s">
        <v>38</v>
      </c>
      <c r="C510" s="40" t="s">
        <v>250</v>
      </c>
      <c r="D510" s="40" t="s">
        <v>5</v>
      </c>
      <c r="E510" s="40" t="s">
        <v>49</v>
      </c>
      <c r="F510" s="40" t="s">
        <v>251</v>
      </c>
      <c r="G510" s="40" t="s">
        <v>470</v>
      </c>
      <c r="H510" s="40" t="s">
        <v>39</v>
      </c>
      <c r="I510" s="40"/>
      <c r="J510" s="22">
        <v>0</v>
      </c>
      <c r="K510" s="22">
        <v>0</v>
      </c>
      <c r="L510" s="22">
        <v>0</v>
      </c>
      <c r="M510" s="41"/>
    </row>
    <row r="511" spans="1:24" s="7" customFormat="1" ht="44.25" customHeight="1" outlineLevel="3" collapsed="1" x14ac:dyDescent="0.2">
      <c r="A511" s="81" t="s">
        <v>52</v>
      </c>
      <c r="B511" s="5" t="s">
        <v>364</v>
      </c>
      <c r="C511" s="16" t="s">
        <v>250</v>
      </c>
      <c r="D511" s="16" t="s">
        <v>5</v>
      </c>
      <c r="E511" s="16" t="s">
        <v>49</v>
      </c>
      <c r="F511" s="16" t="s">
        <v>252</v>
      </c>
      <c r="G511" s="16" t="s">
        <v>436</v>
      </c>
      <c r="H511" s="16" t="s">
        <v>350</v>
      </c>
      <c r="I511" s="16"/>
      <c r="J511" s="12">
        <f>J512</f>
        <v>39000</v>
      </c>
      <c r="K511" s="12">
        <f t="shared" ref="K511:L511" si="208">K512</f>
        <v>39000</v>
      </c>
      <c r="L511" s="12">
        <f t="shared" si="208"/>
        <v>39000</v>
      </c>
      <c r="M511" s="34"/>
    </row>
    <row r="512" spans="1:24" ht="40.5" customHeight="1" outlineLevel="4" x14ac:dyDescent="0.25">
      <c r="A512" s="36" t="s">
        <v>22</v>
      </c>
      <c r="B512" s="33" t="s">
        <v>22</v>
      </c>
      <c r="C512" s="14" t="s">
        <v>250</v>
      </c>
      <c r="D512" s="14" t="s">
        <v>5</v>
      </c>
      <c r="E512" s="14" t="s">
        <v>49</v>
      </c>
      <c r="F512" s="14" t="s">
        <v>252</v>
      </c>
      <c r="G512" s="14" t="s">
        <v>436</v>
      </c>
      <c r="H512" s="14" t="s">
        <v>23</v>
      </c>
      <c r="I512" s="14"/>
      <c r="J512" s="19">
        <f>J513</f>
        <v>39000</v>
      </c>
      <c r="K512" s="19">
        <f t="shared" ref="K512:L513" si="209">K513</f>
        <v>39000</v>
      </c>
      <c r="L512" s="19">
        <f t="shared" si="209"/>
        <v>39000</v>
      </c>
      <c r="M512" s="31"/>
    </row>
    <row r="513" spans="1:13" ht="40.5" customHeight="1" outlineLevel="5" x14ac:dyDescent="0.25">
      <c r="A513" s="36" t="s">
        <v>24</v>
      </c>
      <c r="B513" s="33" t="s">
        <v>24</v>
      </c>
      <c r="C513" s="14" t="s">
        <v>250</v>
      </c>
      <c r="D513" s="14" t="s">
        <v>5</v>
      </c>
      <c r="E513" s="14" t="s">
        <v>49</v>
      </c>
      <c r="F513" s="14" t="s">
        <v>252</v>
      </c>
      <c r="G513" s="14" t="s">
        <v>436</v>
      </c>
      <c r="H513" s="14" t="s">
        <v>25</v>
      </c>
      <c r="I513" s="14"/>
      <c r="J513" s="19">
        <f>J514</f>
        <v>39000</v>
      </c>
      <c r="K513" s="19">
        <f t="shared" si="209"/>
        <v>39000</v>
      </c>
      <c r="L513" s="19">
        <f t="shared" si="209"/>
        <v>39000</v>
      </c>
      <c r="M513" s="31"/>
    </row>
    <row r="514" spans="1:13" ht="40.5" customHeight="1" outlineLevel="6" x14ac:dyDescent="0.25">
      <c r="A514" s="36" t="s">
        <v>26</v>
      </c>
      <c r="B514" s="33" t="s">
        <v>26</v>
      </c>
      <c r="C514" s="14" t="s">
        <v>250</v>
      </c>
      <c r="D514" s="14" t="s">
        <v>5</v>
      </c>
      <c r="E514" s="14" t="s">
        <v>49</v>
      </c>
      <c r="F514" s="14" t="s">
        <v>252</v>
      </c>
      <c r="G514" s="14" t="s">
        <v>436</v>
      </c>
      <c r="H514" s="14" t="s">
        <v>27</v>
      </c>
      <c r="I514" s="14"/>
      <c r="J514" s="19">
        <v>39000</v>
      </c>
      <c r="K514" s="19">
        <v>39000</v>
      </c>
      <c r="L514" s="19">
        <v>39000</v>
      </c>
      <c r="M514" s="31"/>
    </row>
    <row r="515" spans="1:13" s="7" customFormat="1" ht="48.75" customHeight="1" outlineLevel="3" x14ac:dyDescent="0.2">
      <c r="A515" s="36" t="s">
        <v>68</v>
      </c>
      <c r="B515" s="5" t="s">
        <v>438</v>
      </c>
      <c r="C515" s="17" t="s">
        <v>250</v>
      </c>
      <c r="D515" s="17" t="s">
        <v>5</v>
      </c>
      <c r="E515" s="17" t="s">
        <v>49</v>
      </c>
      <c r="F515" s="17" t="s">
        <v>253</v>
      </c>
      <c r="G515" s="16" t="s">
        <v>437</v>
      </c>
      <c r="H515" s="46" t="s">
        <v>350</v>
      </c>
      <c r="I515" s="46"/>
      <c r="J515" s="12">
        <f>J516+J519</f>
        <v>10564854</v>
      </c>
      <c r="K515" s="12">
        <f t="shared" ref="K515:L515" si="210">K516+K519</f>
        <v>789000</v>
      </c>
      <c r="L515" s="12">
        <f t="shared" si="210"/>
        <v>789000</v>
      </c>
      <c r="M515" s="34"/>
    </row>
    <row r="516" spans="1:13" ht="40.5" customHeight="1" outlineLevel="4" x14ac:dyDescent="0.25">
      <c r="A516" s="36" t="s">
        <v>22</v>
      </c>
      <c r="B516" s="33" t="s">
        <v>22</v>
      </c>
      <c r="C516" s="14" t="s">
        <v>250</v>
      </c>
      <c r="D516" s="14" t="s">
        <v>5</v>
      </c>
      <c r="E516" s="14" t="s">
        <v>49</v>
      </c>
      <c r="F516" s="14" t="s">
        <v>253</v>
      </c>
      <c r="G516" s="14" t="s">
        <v>437</v>
      </c>
      <c r="H516" s="14" t="s">
        <v>23</v>
      </c>
      <c r="I516" s="14"/>
      <c r="J516" s="24">
        <f>J517</f>
        <v>2000000</v>
      </c>
      <c r="K516" s="24">
        <f t="shared" ref="K516:L517" si="211">K517</f>
        <v>789000</v>
      </c>
      <c r="L516" s="24">
        <f t="shared" si="211"/>
        <v>789000</v>
      </c>
      <c r="M516" s="31"/>
    </row>
    <row r="517" spans="1:13" ht="40.5" customHeight="1" outlineLevel="5" x14ac:dyDescent="0.25">
      <c r="A517" s="36" t="s">
        <v>24</v>
      </c>
      <c r="B517" s="33" t="s">
        <v>24</v>
      </c>
      <c r="C517" s="14" t="s">
        <v>250</v>
      </c>
      <c r="D517" s="14" t="s">
        <v>5</v>
      </c>
      <c r="E517" s="14" t="s">
        <v>49</v>
      </c>
      <c r="F517" s="14" t="s">
        <v>253</v>
      </c>
      <c r="G517" s="14" t="s">
        <v>437</v>
      </c>
      <c r="H517" s="14" t="s">
        <v>25</v>
      </c>
      <c r="I517" s="14"/>
      <c r="J517" s="24">
        <f>J518</f>
        <v>2000000</v>
      </c>
      <c r="K517" s="24">
        <f t="shared" si="211"/>
        <v>789000</v>
      </c>
      <c r="L517" s="24">
        <f t="shared" si="211"/>
        <v>789000</v>
      </c>
      <c r="M517" s="31"/>
    </row>
    <row r="518" spans="1:13" ht="40.5" customHeight="1" outlineLevel="6" x14ac:dyDescent="0.25">
      <c r="A518" s="36" t="s">
        <v>26</v>
      </c>
      <c r="B518" s="33" t="s">
        <v>26</v>
      </c>
      <c r="C518" s="14" t="s">
        <v>250</v>
      </c>
      <c r="D518" s="14" t="s">
        <v>5</v>
      </c>
      <c r="E518" s="14" t="s">
        <v>49</v>
      </c>
      <c r="F518" s="14" t="s">
        <v>253</v>
      </c>
      <c r="G518" s="14" t="s">
        <v>437</v>
      </c>
      <c r="H518" s="14" t="s">
        <v>27</v>
      </c>
      <c r="I518" s="14"/>
      <c r="J518" s="24">
        <v>2000000</v>
      </c>
      <c r="K518" s="24">
        <v>789000</v>
      </c>
      <c r="L518" s="24">
        <v>789000</v>
      </c>
      <c r="M518" s="31"/>
    </row>
    <row r="519" spans="1:13" ht="15" customHeight="1" outlineLevel="4" x14ac:dyDescent="0.25">
      <c r="A519" s="36" t="s">
        <v>28</v>
      </c>
      <c r="B519" s="33" t="s">
        <v>28</v>
      </c>
      <c r="C519" s="14" t="s">
        <v>250</v>
      </c>
      <c r="D519" s="14" t="s">
        <v>5</v>
      </c>
      <c r="E519" s="14" t="s">
        <v>49</v>
      </c>
      <c r="F519" s="14" t="s">
        <v>253</v>
      </c>
      <c r="G519" s="14" t="s">
        <v>437</v>
      </c>
      <c r="H519" s="14" t="s">
        <v>29</v>
      </c>
      <c r="I519" s="14"/>
      <c r="J519" s="24">
        <f>J520</f>
        <v>8564854</v>
      </c>
      <c r="K519" s="24">
        <f t="shared" ref="K519:L520" si="212">K520</f>
        <v>0</v>
      </c>
      <c r="L519" s="24">
        <f t="shared" si="212"/>
        <v>0</v>
      </c>
      <c r="M519" s="31"/>
    </row>
    <row r="520" spans="1:13" ht="15" customHeight="1" outlineLevel="5" x14ac:dyDescent="0.25">
      <c r="A520" s="36" t="s">
        <v>30</v>
      </c>
      <c r="B520" s="33" t="s">
        <v>30</v>
      </c>
      <c r="C520" s="14" t="s">
        <v>250</v>
      </c>
      <c r="D520" s="14" t="s">
        <v>5</v>
      </c>
      <c r="E520" s="14" t="s">
        <v>49</v>
      </c>
      <c r="F520" s="14" t="s">
        <v>253</v>
      </c>
      <c r="G520" s="14" t="s">
        <v>437</v>
      </c>
      <c r="H520" s="14" t="s">
        <v>31</v>
      </c>
      <c r="I520" s="14"/>
      <c r="J520" s="24">
        <f>J521</f>
        <v>8564854</v>
      </c>
      <c r="K520" s="24">
        <f t="shared" si="212"/>
        <v>0</v>
      </c>
      <c r="L520" s="24">
        <f t="shared" si="212"/>
        <v>0</v>
      </c>
      <c r="M520" s="31"/>
    </row>
    <row r="521" spans="1:13" ht="148.5" customHeight="1" outlineLevel="6" x14ac:dyDescent="0.25">
      <c r="A521" s="36" t="s">
        <v>32</v>
      </c>
      <c r="B521" s="33" t="s">
        <v>32</v>
      </c>
      <c r="C521" s="14" t="s">
        <v>250</v>
      </c>
      <c r="D521" s="14" t="s">
        <v>5</v>
      </c>
      <c r="E521" s="14" t="s">
        <v>49</v>
      </c>
      <c r="F521" s="14" t="s">
        <v>253</v>
      </c>
      <c r="G521" s="14" t="s">
        <v>437</v>
      </c>
      <c r="H521" s="14" t="s">
        <v>33</v>
      </c>
      <c r="I521" s="14"/>
      <c r="J521" s="24">
        <v>8564854</v>
      </c>
      <c r="K521" s="24">
        <v>0</v>
      </c>
      <c r="L521" s="24">
        <v>0</v>
      </c>
      <c r="M521" s="31"/>
    </row>
    <row r="522" spans="1:13" s="7" customFormat="1" ht="15" customHeight="1" outlineLevel="1" x14ac:dyDescent="0.2">
      <c r="A522" s="36" t="s">
        <v>213</v>
      </c>
      <c r="B522" s="33" t="s">
        <v>213</v>
      </c>
      <c r="C522" s="17" t="s">
        <v>250</v>
      </c>
      <c r="D522" s="17" t="s">
        <v>91</v>
      </c>
      <c r="E522" s="17" t="s">
        <v>350</v>
      </c>
      <c r="F522" s="17" t="s">
        <v>3</v>
      </c>
      <c r="G522" s="17" t="s">
        <v>350</v>
      </c>
      <c r="H522" s="17" t="s">
        <v>350</v>
      </c>
      <c r="I522" s="17"/>
      <c r="J522" s="11">
        <f>J523</f>
        <v>1187807.3999999999</v>
      </c>
      <c r="K522" s="11">
        <f t="shared" ref="K522:L522" si="213">K523</f>
        <v>1200600</v>
      </c>
      <c r="L522" s="11">
        <f t="shared" si="213"/>
        <v>1200600</v>
      </c>
      <c r="M522" s="34"/>
    </row>
    <row r="523" spans="1:13" s="7" customFormat="1" ht="15" customHeight="1" outlineLevel="2" x14ac:dyDescent="0.2">
      <c r="A523" s="36" t="s">
        <v>223</v>
      </c>
      <c r="B523" s="33" t="s">
        <v>223</v>
      </c>
      <c r="C523" s="17" t="s">
        <v>250</v>
      </c>
      <c r="D523" s="17" t="s">
        <v>91</v>
      </c>
      <c r="E523" s="17" t="s">
        <v>85</v>
      </c>
      <c r="F523" s="17" t="s">
        <v>3</v>
      </c>
      <c r="G523" s="17" t="s">
        <v>350</v>
      </c>
      <c r="H523" s="17" t="s">
        <v>350</v>
      </c>
      <c r="I523" s="17"/>
      <c r="J523" s="11">
        <f>J524+J528+J532</f>
        <v>1187807.3999999999</v>
      </c>
      <c r="K523" s="11">
        <f t="shared" ref="K523:L523" si="214">K524+K528+K532</f>
        <v>1200600</v>
      </c>
      <c r="L523" s="11">
        <f t="shared" si="214"/>
        <v>1200600</v>
      </c>
      <c r="M523" s="34"/>
    </row>
    <row r="524" spans="1:13" s="7" customFormat="1" ht="27" hidden="1" customHeight="1" outlineLevel="3" x14ac:dyDescent="0.2">
      <c r="A524" s="36" t="s">
        <v>254</v>
      </c>
      <c r="B524" s="61" t="s">
        <v>254</v>
      </c>
      <c r="C524" s="62" t="s">
        <v>250</v>
      </c>
      <c r="D524" s="62" t="s">
        <v>91</v>
      </c>
      <c r="E524" s="62" t="s">
        <v>85</v>
      </c>
      <c r="F524" s="17" t="s">
        <v>255</v>
      </c>
      <c r="G524" s="62" t="s">
        <v>255</v>
      </c>
      <c r="H524" s="62" t="s">
        <v>350</v>
      </c>
      <c r="I524" s="62"/>
      <c r="J524" s="18">
        <f>J525</f>
        <v>0</v>
      </c>
      <c r="K524" s="18">
        <f t="shared" ref="K524:L526" si="215">K525</f>
        <v>0</v>
      </c>
      <c r="L524" s="18">
        <f t="shared" si="215"/>
        <v>0</v>
      </c>
      <c r="M524" s="34"/>
    </row>
    <row r="525" spans="1:13" s="7" customFormat="1" ht="27" hidden="1" customHeight="1" outlineLevel="4" x14ac:dyDescent="0.2">
      <c r="A525" s="36" t="s">
        <v>217</v>
      </c>
      <c r="B525" s="61" t="s">
        <v>217</v>
      </c>
      <c r="C525" s="62" t="s">
        <v>250</v>
      </c>
      <c r="D525" s="62" t="s">
        <v>91</v>
      </c>
      <c r="E525" s="62" t="s">
        <v>85</v>
      </c>
      <c r="F525" s="17" t="s">
        <v>255</v>
      </c>
      <c r="G525" s="62" t="s">
        <v>255</v>
      </c>
      <c r="H525" s="62" t="s">
        <v>218</v>
      </c>
      <c r="I525" s="62"/>
      <c r="J525" s="18">
        <f>J526</f>
        <v>0</v>
      </c>
      <c r="K525" s="18">
        <f t="shared" si="215"/>
        <v>0</v>
      </c>
      <c r="L525" s="18">
        <f t="shared" si="215"/>
        <v>0</v>
      </c>
      <c r="M525" s="34"/>
    </row>
    <row r="526" spans="1:13" s="7" customFormat="1" ht="40.5" hidden="1" customHeight="1" outlineLevel="5" x14ac:dyDescent="0.2">
      <c r="A526" s="36" t="s">
        <v>219</v>
      </c>
      <c r="B526" s="61" t="s">
        <v>219</v>
      </c>
      <c r="C526" s="62" t="s">
        <v>250</v>
      </c>
      <c r="D526" s="62" t="s">
        <v>91</v>
      </c>
      <c r="E526" s="62" t="s">
        <v>85</v>
      </c>
      <c r="F526" s="17" t="s">
        <v>255</v>
      </c>
      <c r="G526" s="62" t="s">
        <v>255</v>
      </c>
      <c r="H526" s="62" t="s">
        <v>220</v>
      </c>
      <c r="I526" s="62"/>
      <c r="J526" s="18">
        <f>J527</f>
        <v>0</v>
      </c>
      <c r="K526" s="18">
        <f t="shared" si="215"/>
        <v>0</v>
      </c>
      <c r="L526" s="18">
        <f t="shared" si="215"/>
        <v>0</v>
      </c>
      <c r="M526" s="34"/>
    </row>
    <row r="527" spans="1:13" s="7" customFormat="1" ht="27" hidden="1" customHeight="1" outlineLevel="6" x14ac:dyDescent="0.2">
      <c r="A527" s="36" t="s">
        <v>256</v>
      </c>
      <c r="B527" s="61" t="s">
        <v>256</v>
      </c>
      <c r="C527" s="62" t="s">
        <v>250</v>
      </c>
      <c r="D527" s="62" t="s">
        <v>91</v>
      </c>
      <c r="E527" s="62" t="s">
        <v>85</v>
      </c>
      <c r="F527" s="17" t="s">
        <v>255</v>
      </c>
      <c r="G527" s="62" t="s">
        <v>255</v>
      </c>
      <c r="H527" s="62" t="s">
        <v>257</v>
      </c>
      <c r="I527" s="62"/>
      <c r="J527" s="18">
        <v>0</v>
      </c>
      <c r="K527" s="18">
        <v>0</v>
      </c>
      <c r="L527" s="18">
        <v>0</v>
      </c>
      <c r="M527" s="34"/>
    </row>
    <row r="528" spans="1:13" s="7" customFormat="1" ht="72.75" customHeight="1" outlineLevel="3" collapsed="1" x14ac:dyDescent="0.2">
      <c r="A528" s="36" t="s">
        <v>258</v>
      </c>
      <c r="B528" s="5" t="s">
        <v>531</v>
      </c>
      <c r="C528" s="17" t="s">
        <v>250</v>
      </c>
      <c r="D528" s="17" t="s">
        <v>91</v>
      </c>
      <c r="E528" s="17" t="s">
        <v>85</v>
      </c>
      <c r="F528" s="17" t="s">
        <v>259</v>
      </c>
      <c r="G528" s="17" t="s">
        <v>496</v>
      </c>
      <c r="H528" s="17" t="s">
        <v>350</v>
      </c>
      <c r="I528" s="17"/>
      <c r="J528" s="11">
        <f>J529</f>
        <v>1187807.3999999999</v>
      </c>
      <c r="K528" s="11">
        <f t="shared" ref="K528:L530" si="216">K529</f>
        <v>1200600</v>
      </c>
      <c r="L528" s="11">
        <f t="shared" si="216"/>
        <v>1200600</v>
      </c>
      <c r="M528" s="34"/>
    </row>
    <row r="529" spans="1:27" ht="27" customHeight="1" outlineLevel="4" x14ac:dyDescent="0.25">
      <c r="A529" s="36" t="s">
        <v>217</v>
      </c>
      <c r="B529" s="33" t="s">
        <v>217</v>
      </c>
      <c r="C529" s="14" t="s">
        <v>250</v>
      </c>
      <c r="D529" s="14" t="s">
        <v>91</v>
      </c>
      <c r="E529" s="14" t="s">
        <v>85</v>
      </c>
      <c r="F529" s="14" t="s">
        <v>259</v>
      </c>
      <c r="G529" s="14" t="s">
        <v>496</v>
      </c>
      <c r="H529" s="14" t="s">
        <v>218</v>
      </c>
      <c r="I529" s="14"/>
      <c r="J529" s="19">
        <f>J530</f>
        <v>1187807.3999999999</v>
      </c>
      <c r="K529" s="19">
        <f t="shared" si="216"/>
        <v>1200600</v>
      </c>
      <c r="L529" s="19">
        <f t="shared" si="216"/>
        <v>1200600</v>
      </c>
      <c r="M529" s="31"/>
    </row>
    <row r="530" spans="1:27" ht="40.5" customHeight="1" outlineLevel="5" x14ac:dyDescent="0.25">
      <c r="A530" s="36" t="s">
        <v>219</v>
      </c>
      <c r="B530" s="33" t="s">
        <v>219</v>
      </c>
      <c r="C530" s="14" t="s">
        <v>250</v>
      </c>
      <c r="D530" s="14" t="s">
        <v>91</v>
      </c>
      <c r="E530" s="14" t="s">
        <v>85</v>
      </c>
      <c r="F530" s="14" t="s">
        <v>259</v>
      </c>
      <c r="G530" s="14" t="s">
        <v>496</v>
      </c>
      <c r="H530" s="14" t="s">
        <v>220</v>
      </c>
      <c r="I530" s="14"/>
      <c r="J530" s="19">
        <f>J531</f>
        <v>1187807.3999999999</v>
      </c>
      <c r="K530" s="19">
        <f t="shared" si="216"/>
        <v>1200600</v>
      </c>
      <c r="L530" s="19">
        <f t="shared" si="216"/>
        <v>1200600</v>
      </c>
      <c r="M530" s="31"/>
    </row>
    <row r="531" spans="1:27" ht="27" customHeight="1" outlineLevel="6" x14ac:dyDescent="0.25">
      <c r="A531" s="36" t="s">
        <v>256</v>
      </c>
      <c r="B531" s="33" t="s">
        <v>256</v>
      </c>
      <c r="C531" s="14" t="s">
        <v>250</v>
      </c>
      <c r="D531" s="14" t="s">
        <v>91</v>
      </c>
      <c r="E531" s="14" t="s">
        <v>85</v>
      </c>
      <c r="F531" s="14" t="s">
        <v>259</v>
      </c>
      <c r="G531" s="14" t="s">
        <v>496</v>
      </c>
      <c r="H531" s="14" t="s">
        <v>257</v>
      </c>
      <c r="I531" s="14"/>
      <c r="J531" s="19">
        <v>1187807.3999999999</v>
      </c>
      <c r="K531" s="19">
        <v>1200600</v>
      </c>
      <c r="L531" s="19">
        <v>1200600</v>
      </c>
      <c r="M531" s="31"/>
    </row>
    <row r="532" spans="1:27" ht="54" hidden="1" customHeight="1" outlineLevel="3" x14ac:dyDescent="0.25">
      <c r="A532" s="36" t="s">
        <v>258</v>
      </c>
      <c r="B532" s="45" t="s">
        <v>258</v>
      </c>
      <c r="C532" s="47" t="s">
        <v>250</v>
      </c>
      <c r="D532" s="47" t="s">
        <v>91</v>
      </c>
      <c r="E532" s="47" t="s">
        <v>85</v>
      </c>
      <c r="F532" s="47" t="s">
        <v>260</v>
      </c>
      <c r="G532" s="47" t="s">
        <v>260</v>
      </c>
      <c r="H532" s="47" t="s">
        <v>350</v>
      </c>
      <c r="I532" s="47"/>
      <c r="J532" s="23">
        <f>J533</f>
        <v>0</v>
      </c>
      <c r="K532" s="23">
        <f t="shared" ref="K532:L534" si="217">K533</f>
        <v>0</v>
      </c>
      <c r="L532" s="23">
        <f t="shared" si="217"/>
        <v>0</v>
      </c>
      <c r="M532" s="31"/>
      <c r="Y532" s="6" t="s">
        <v>369</v>
      </c>
    </row>
    <row r="533" spans="1:27" ht="27" hidden="1" customHeight="1" outlineLevel="4" x14ac:dyDescent="0.25">
      <c r="A533" s="36" t="s">
        <v>217</v>
      </c>
      <c r="B533" s="45" t="s">
        <v>217</v>
      </c>
      <c r="C533" s="47" t="s">
        <v>250</v>
      </c>
      <c r="D533" s="47" t="s">
        <v>91</v>
      </c>
      <c r="E533" s="47" t="s">
        <v>85</v>
      </c>
      <c r="F533" s="47" t="s">
        <v>260</v>
      </c>
      <c r="G533" s="47" t="s">
        <v>260</v>
      </c>
      <c r="H533" s="47" t="s">
        <v>218</v>
      </c>
      <c r="I533" s="47"/>
      <c r="J533" s="23">
        <f>J534</f>
        <v>0</v>
      </c>
      <c r="K533" s="23">
        <f t="shared" si="217"/>
        <v>0</v>
      </c>
      <c r="L533" s="23">
        <f t="shared" si="217"/>
        <v>0</v>
      </c>
      <c r="M533" s="31"/>
    </row>
    <row r="534" spans="1:27" ht="40.5" hidden="1" customHeight="1" outlineLevel="5" x14ac:dyDescent="0.25">
      <c r="A534" s="36" t="s">
        <v>219</v>
      </c>
      <c r="B534" s="45" t="s">
        <v>219</v>
      </c>
      <c r="C534" s="47" t="s">
        <v>250</v>
      </c>
      <c r="D534" s="47" t="s">
        <v>91</v>
      </c>
      <c r="E534" s="47" t="s">
        <v>85</v>
      </c>
      <c r="F534" s="47" t="s">
        <v>260</v>
      </c>
      <c r="G534" s="47" t="s">
        <v>260</v>
      </c>
      <c r="H534" s="47" t="s">
        <v>220</v>
      </c>
      <c r="I534" s="47"/>
      <c r="J534" s="23">
        <f>J535</f>
        <v>0</v>
      </c>
      <c r="K534" s="23">
        <f t="shared" si="217"/>
        <v>0</v>
      </c>
      <c r="L534" s="23">
        <f t="shared" si="217"/>
        <v>0</v>
      </c>
      <c r="M534" s="31"/>
    </row>
    <row r="535" spans="1:27" ht="27" hidden="1" customHeight="1" outlineLevel="6" x14ac:dyDescent="0.25">
      <c r="A535" s="36" t="s">
        <v>256</v>
      </c>
      <c r="B535" s="45" t="s">
        <v>256</v>
      </c>
      <c r="C535" s="47" t="s">
        <v>250</v>
      </c>
      <c r="D535" s="47" t="s">
        <v>91</v>
      </c>
      <c r="E535" s="47" t="s">
        <v>85</v>
      </c>
      <c r="F535" s="47" t="s">
        <v>260</v>
      </c>
      <c r="G535" s="47" t="s">
        <v>260</v>
      </c>
      <c r="H535" s="47" t="s">
        <v>257</v>
      </c>
      <c r="I535" s="47"/>
      <c r="J535" s="23">
        <v>0</v>
      </c>
      <c r="K535" s="23">
        <v>0</v>
      </c>
      <c r="L535" s="23">
        <v>0</v>
      </c>
      <c r="M535" s="31"/>
    </row>
    <row r="536" spans="1:27" s="7" customFormat="1" ht="27" customHeight="1" collapsed="1" x14ac:dyDescent="0.2">
      <c r="A536" s="36" t="s">
        <v>261</v>
      </c>
      <c r="B536" s="33" t="s">
        <v>261</v>
      </c>
      <c r="C536" s="17" t="s">
        <v>262</v>
      </c>
      <c r="D536" s="17" t="s">
        <v>350</v>
      </c>
      <c r="E536" s="17" t="s">
        <v>350</v>
      </c>
      <c r="F536" s="17" t="s">
        <v>3</v>
      </c>
      <c r="G536" s="17" t="s">
        <v>350</v>
      </c>
      <c r="H536" s="17" t="s">
        <v>350</v>
      </c>
      <c r="I536" s="17"/>
      <c r="J536" s="11">
        <f>J537</f>
        <v>1719185.39</v>
      </c>
      <c r="K536" s="11">
        <f t="shared" ref="K536:L536" si="218">K537</f>
        <v>1719185.39</v>
      </c>
      <c r="L536" s="11">
        <f t="shared" si="218"/>
        <v>1719185.39</v>
      </c>
      <c r="M536" s="34"/>
      <c r="Y536" s="37">
        <f>J542+J543+J544+J548</f>
        <v>1719185.39</v>
      </c>
      <c r="Z536" s="37">
        <f t="shared" ref="Z536:AA536" si="219">K542+K543+K544+K548</f>
        <v>1719185.39</v>
      </c>
      <c r="AA536" s="37">
        <f t="shared" si="219"/>
        <v>1719185.39</v>
      </c>
    </row>
    <row r="537" spans="1:27" s="7" customFormat="1" ht="15" customHeight="1" outlineLevel="1" x14ac:dyDescent="0.2">
      <c r="A537" s="36" t="s">
        <v>4</v>
      </c>
      <c r="B537" s="33" t="s">
        <v>4</v>
      </c>
      <c r="C537" s="17" t="s">
        <v>262</v>
      </c>
      <c r="D537" s="17" t="s">
        <v>5</v>
      </c>
      <c r="E537" s="17" t="s">
        <v>350</v>
      </c>
      <c r="F537" s="17" t="s">
        <v>3</v>
      </c>
      <c r="G537" s="17" t="s">
        <v>350</v>
      </c>
      <c r="H537" s="17" t="s">
        <v>350</v>
      </c>
      <c r="I537" s="17"/>
      <c r="J537" s="11">
        <f>J538</f>
        <v>1719185.39</v>
      </c>
      <c r="K537" s="11">
        <f t="shared" ref="K537:L537" si="220">K538</f>
        <v>1719185.39</v>
      </c>
      <c r="L537" s="11">
        <f t="shared" si="220"/>
        <v>1719185.39</v>
      </c>
      <c r="M537" s="34"/>
    </row>
    <row r="538" spans="1:27" s="7" customFormat="1" ht="54" customHeight="1" outlineLevel="2" x14ac:dyDescent="0.2">
      <c r="A538" s="36" t="s">
        <v>263</v>
      </c>
      <c r="B538" s="33" t="s">
        <v>263</v>
      </c>
      <c r="C538" s="17" t="s">
        <v>262</v>
      </c>
      <c r="D538" s="17" t="s">
        <v>5</v>
      </c>
      <c r="E538" s="17" t="s">
        <v>177</v>
      </c>
      <c r="F538" s="17" t="s">
        <v>3</v>
      </c>
      <c r="G538" s="17" t="s">
        <v>350</v>
      </c>
      <c r="H538" s="17" t="s">
        <v>350</v>
      </c>
      <c r="I538" s="17"/>
      <c r="J538" s="11">
        <f>J539+J545</f>
        <v>1719185.39</v>
      </c>
      <c r="K538" s="11">
        <f t="shared" ref="K538:L538" si="221">K539+K545</f>
        <v>1719185.39</v>
      </c>
      <c r="L538" s="11">
        <f t="shared" si="221"/>
        <v>1719185.39</v>
      </c>
      <c r="M538" s="34"/>
    </row>
    <row r="539" spans="1:27" s="7" customFormat="1" ht="60" customHeight="1" outlineLevel="3" x14ac:dyDescent="0.2">
      <c r="A539" s="52" t="s">
        <v>264</v>
      </c>
      <c r="B539" s="5" t="s">
        <v>440</v>
      </c>
      <c r="C539" s="16" t="s">
        <v>262</v>
      </c>
      <c r="D539" s="16" t="s">
        <v>5</v>
      </c>
      <c r="E539" s="16" t="s">
        <v>177</v>
      </c>
      <c r="F539" s="16" t="s">
        <v>265</v>
      </c>
      <c r="G539" s="16" t="s">
        <v>439</v>
      </c>
      <c r="H539" s="16" t="s">
        <v>350</v>
      </c>
      <c r="I539" s="16"/>
      <c r="J539" s="12">
        <f>J540</f>
        <v>1533564.94</v>
      </c>
      <c r="K539" s="12">
        <f t="shared" ref="K539:L539" si="222">K540</f>
        <v>1533564.94</v>
      </c>
      <c r="L539" s="12">
        <f t="shared" si="222"/>
        <v>1533564.94</v>
      </c>
      <c r="M539" s="34"/>
    </row>
    <row r="540" spans="1:27" ht="94.5" customHeight="1" outlineLevel="4" x14ac:dyDescent="0.25">
      <c r="A540" s="36" t="s">
        <v>10</v>
      </c>
      <c r="B540" s="33" t="s">
        <v>10</v>
      </c>
      <c r="C540" s="14" t="s">
        <v>262</v>
      </c>
      <c r="D540" s="14" t="s">
        <v>5</v>
      </c>
      <c r="E540" s="14" t="s">
        <v>177</v>
      </c>
      <c r="F540" s="14" t="s">
        <v>265</v>
      </c>
      <c r="G540" s="14" t="s">
        <v>439</v>
      </c>
      <c r="H540" s="14" t="s">
        <v>11</v>
      </c>
      <c r="I540" s="14"/>
      <c r="J540" s="19">
        <f>J541</f>
        <v>1533564.94</v>
      </c>
      <c r="K540" s="19">
        <f t="shared" ref="K540:L540" si="223">K541</f>
        <v>1533564.94</v>
      </c>
      <c r="L540" s="19">
        <f t="shared" si="223"/>
        <v>1533564.94</v>
      </c>
      <c r="M540" s="31"/>
    </row>
    <row r="541" spans="1:27" ht="40.5" customHeight="1" outlineLevel="5" x14ac:dyDescent="0.25">
      <c r="A541" s="36" t="s">
        <v>12</v>
      </c>
      <c r="B541" s="33" t="s">
        <v>12</v>
      </c>
      <c r="C541" s="14" t="s">
        <v>262</v>
      </c>
      <c r="D541" s="14" t="s">
        <v>5</v>
      </c>
      <c r="E541" s="14" t="s">
        <v>177</v>
      </c>
      <c r="F541" s="14" t="s">
        <v>265</v>
      </c>
      <c r="G541" s="14" t="s">
        <v>439</v>
      </c>
      <c r="H541" s="14" t="s">
        <v>13</v>
      </c>
      <c r="I541" s="14"/>
      <c r="J541" s="19">
        <f>J542+J543+J544</f>
        <v>1533564.94</v>
      </c>
      <c r="K541" s="19">
        <f t="shared" ref="K541:L541" si="224">K542+K543+K544</f>
        <v>1533564.94</v>
      </c>
      <c r="L541" s="19">
        <f t="shared" si="224"/>
        <v>1533564.94</v>
      </c>
      <c r="M541" s="31"/>
    </row>
    <row r="542" spans="1:27" ht="40.5" customHeight="1" outlineLevel="6" x14ac:dyDescent="0.25">
      <c r="A542" s="36" t="s">
        <v>14</v>
      </c>
      <c r="B542" s="33" t="s">
        <v>14</v>
      </c>
      <c r="C542" s="14" t="s">
        <v>262</v>
      </c>
      <c r="D542" s="14" t="s">
        <v>5</v>
      </c>
      <c r="E542" s="14" t="s">
        <v>177</v>
      </c>
      <c r="F542" s="14" t="s">
        <v>265</v>
      </c>
      <c r="G542" s="14" t="s">
        <v>439</v>
      </c>
      <c r="H542" s="14" t="s">
        <v>15</v>
      </c>
      <c r="I542" s="14"/>
      <c r="J542" s="19">
        <v>1122853.25</v>
      </c>
      <c r="K542" s="19">
        <v>1122853.25</v>
      </c>
      <c r="L542" s="19">
        <v>1122853.25</v>
      </c>
      <c r="M542" s="31"/>
    </row>
    <row r="543" spans="1:27" ht="54" customHeight="1" outlineLevel="6" x14ac:dyDescent="0.25">
      <c r="A543" s="36" t="s">
        <v>20</v>
      </c>
      <c r="B543" s="33" t="s">
        <v>20</v>
      </c>
      <c r="C543" s="14" t="s">
        <v>262</v>
      </c>
      <c r="D543" s="14" t="s">
        <v>5</v>
      </c>
      <c r="E543" s="14" t="s">
        <v>177</v>
      </c>
      <c r="F543" s="14" t="s">
        <v>265</v>
      </c>
      <c r="G543" s="14" t="s">
        <v>439</v>
      </c>
      <c r="H543" s="14" t="s">
        <v>21</v>
      </c>
      <c r="I543" s="14"/>
      <c r="J543" s="19">
        <v>55000</v>
      </c>
      <c r="K543" s="19">
        <v>55000</v>
      </c>
      <c r="L543" s="19">
        <v>55000</v>
      </c>
      <c r="M543" s="31"/>
    </row>
    <row r="544" spans="1:27" ht="67.5" customHeight="1" outlineLevel="6" x14ac:dyDescent="0.25">
      <c r="A544" s="36" t="s">
        <v>16</v>
      </c>
      <c r="B544" s="33" t="s">
        <v>16</v>
      </c>
      <c r="C544" s="14" t="s">
        <v>262</v>
      </c>
      <c r="D544" s="14" t="s">
        <v>5</v>
      </c>
      <c r="E544" s="14" t="s">
        <v>177</v>
      </c>
      <c r="F544" s="14" t="s">
        <v>265</v>
      </c>
      <c r="G544" s="14" t="s">
        <v>439</v>
      </c>
      <c r="H544" s="14" t="s">
        <v>17</v>
      </c>
      <c r="I544" s="14"/>
      <c r="J544" s="19">
        <v>355711.69</v>
      </c>
      <c r="K544" s="19">
        <v>355711.69</v>
      </c>
      <c r="L544" s="19">
        <v>355711.69</v>
      </c>
      <c r="M544" s="31"/>
    </row>
    <row r="545" spans="1:27" s="7" customFormat="1" ht="45" customHeight="1" outlineLevel="3" x14ac:dyDescent="0.2">
      <c r="A545" s="52" t="s">
        <v>266</v>
      </c>
      <c r="B545" s="5" t="s">
        <v>359</v>
      </c>
      <c r="C545" s="16" t="s">
        <v>262</v>
      </c>
      <c r="D545" s="16" t="s">
        <v>5</v>
      </c>
      <c r="E545" s="16" t="s">
        <v>177</v>
      </c>
      <c r="F545" s="16" t="s">
        <v>267</v>
      </c>
      <c r="G545" s="16" t="s">
        <v>441</v>
      </c>
      <c r="H545" s="16" t="s">
        <v>350</v>
      </c>
      <c r="I545" s="16"/>
      <c r="J545" s="12">
        <f>J546</f>
        <v>185620.45</v>
      </c>
      <c r="K545" s="12">
        <f t="shared" ref="K545:L547" si="225">K546</f>
        <v>185620.45</v>
      </c>
      <c r="L545" s="12">
        <f t="shared" si="225"/>
        <v>185620.45</v>
      </c>
      <c r="M545" s="34"/>
    </row>
    <row r="546" spans="1:27" ht="40.5" customHeight="1" outlineLevel="4" x14ac:dyDescent="0.25">
      <c r="A546" s="36" t="s">
        <v>22</v>
      </c>
      <c r="B546" s="33" t="s">
        <v>22</v>
      </c>
      <c r="C546" s="14" t="s">
        <v>262</v>
      </c>
      <c r="D546" s="14" t="s">
        <v>5</v>
      </c>
      <c r="E546" s="14" t="s">
        <v>177</v>
      </c>
      <c r="F546" s="14" t="s">
        <v>267</v>
      </c>
      <c r="G546" s="14" t="s">
        <v>441</v>
      </c>
      <c r="H546" s="14" t="s">
        <v>23</v>
      </c>
      <c r="I546" s="14"/>
      <c r="J546" s="19">
        <f>J547</f>
        <v>185620.45</v>
      </c>
      <c r="K546" s="19">
        <f t="shared" si="225"/>
        <v>185620.45</v>
      </c>
      <c r="L546" s="19">
        <f t="shared" si="225"/>
        <v>185620.45</v>
      </c>
      <c r="M546" s="31"/>
    </row>
    <row r="547" spans="1:27" ht="40.5" customHeight="1" outlineLevel="5" x14ac:dyDescent="0.25">
      <c r="A547" s="36" t="s">
        <v>24</v>
      </c>
      <c r="B547" s="33" t="s">
        <v>24</v>
      </c>
      <c r="C547" s="14" t="s">
        <v>262</v>
      </c>
      <c r="D547" s="14" t="s">
        <v>5</v>
      </c>
      <c r="E547" s="14" t="s">
        <v>177</v>
      </c>
      <c r="F547" s="14" t="s">
        <v>267</v>
      </c>
      <c r="G547" s="14" t="s">
        <v>441</v>
      </c>
      <c r="H547" s="14" t="s">
        <v>25</v>
      </c>
      <c r="I547" s="14"/>
      <c r="J547" s="19">
        <f>J548</f>
        <v>185620.45</v>
      </c>
      <c r="K547" s="19">
        <f t="shared" si="225"/>
        <v>185620.45</v>
      </c>
      <c r="L547" s="19">
        <f t="shared" si="225"/>
        <v>185620.45</v>
      </c>
      <c r="M547" s="31"/>
    </row>
    <row r="548" spans="1:27" ht="40.5" customHeight="1" outlineLevel="6" x14ac:dyDescent="0.25">
      <c r="A548" s="36" t="s">
        <v>26</v>
      </c>
      <c r="B548" s="33" t="s">
        <v>26</v>
      </c>
      <c r="C548" s="14" t="s">
        <v>262</v>
      </c>
      <c r="D548" s="14" t="s">
        <v>5</v>
      </c>
      <c r="E548" s="14" t="s">
        <v>177</v>
      </c>
      <c r="F548" s="14" t="s">
        <v>267</v>
      </c>
      <c r="G548" s="14" t="s">
        <v>441</v>
      </c>
      <c r="H548" s="14" t="s">
        <v>27</v>
      </c>
      <c r="I548" s="14"/>
      <c r="J548" s="19">
        <v>185620.45</v>
      </c>
      <c r="K548" s="19">
        <v>185620.45</v>
      </c>
      <c r="L548" s="19">
        <v>185620.45</v>
      </c>
      <c r="M548" s="31"/>
    </row>
    <row r="549" spans="1:27" s="7" customFormat="1" ht="27" customHeight="1" x14ac:dyDescent="0.2">
      <c r="A549" s="36" t="s">
        <v>268</v>
      </c>
      <c r="B549" s="33" t="s">
        <v>268</v>
      </c>
      <c r="C549" s="17" t="s">
        <v>269</v>
      </c>
      <c r="D549" s="17" t="s">
        <v>350</v>
      </c>
      <c r="E549" s="17" t="s">
        <v>350</v>
      </c>
      <c r="F549" s="17" t="s">
        <v>3</v>
      </c>
      <c r="G549" s="17" t="s">
        <v>350</v>
      </c>
      <c r="H549" s="17" t="s">
        <v>350</v>
      </c>
      <c r="I549" s="17"/>
      <c r="J549" s="11">
        <f>J550+J574</f>
        <v>4635385.91</v>
      </c>
      <c r="K549" s="11">
        <f>K550+K574</f>
        <v>4635385.91</v>
      </c>
      <c r="L549" s="11">
        <f>L550+L574</f>
        <v>4635385.91</v>
      </c>
      <c r="M549" s="34"/>
      <c r="Y549" s="37">
        <f>J555+J556+J557+J560+J563+J567+J571+J572+J573+J578</f>
        <v>4635385.91</v>
      </c>
      <c r="Z549" s="37">
        <f t="shared" ref="Z549:AA549" si="226">K555+K556+K557+K560+K563+K567+K571+K572+K573+K578</f>
        <v>4635385.91</v>
      </c>
      <c r="AA549" s="37">
        <f t="shared" si="226"/>
        <v>4635385.91</v>
      </c>
    </row>
    <row r="550" spans="1:27" s="7" customFormat="1" ht="15" customHeight="1" outlineLevel="1" x14ac:dyDescent="0.2">
      <c r="A550" s="36" t="s">
        <v>4</v>
      </c>
      <c r="B550" s="33" t="s">
        <v>4</v>
      </c>
      <c r="C550" s="17" t="s">
        <v>269</v>
      </c>
      <c r="D550" s="17" t="s">
        <v>5</v>
      </c>
      <c r="E550" s="17" t="s">
        <v>350</v>
      </c>
      <c r="F550" s="17" t="s">
        <v>3</v>
      </c>
      <c r="G550" s="17" t="s">
        <v>350</v>
      </c>
      <c r="H550" s="17" t="s">
        <v>350</v>
      </c>
      <c r="I550" s="17"/>
      <c r="J550" s="11">
        <f>J551</f>
        <v>3797905.18</v>
      </c>
      <c r="K550" s="11">
        <f t="shared" ref="K550:L550" si="227">K551</f>
        <v>3797905.18</v>
      </c>
      <c r="L550" s="11">
        <f t="shared" si="227"/>
        <v>3797905.18</v>
      </c>
      <c r="M550" s="34"/>
    </row>
    <row r="551" spans="1:27" s="7" customFormat="1" ht="67.5" customHeight="1" outlineLevel="2" x14ac:dyDescent="0.2">
      <c r="A551" s="36" t="s">
        <v>270</v>
      </c>
      <c r="B551" s="33" t="s">
        <v>270</v>
      </c>
      <c r="C551" s="17" t="s">
        <v>269</v>
      </c>
      <c r="D551" s="17" t="s">
        <v>5</v>
      </c>
      <c r="E551" s="17" t="s">
        <v>85</v>
      </c>
      <c r="F551" s="17" t="s">
        <v>3</v>
      </c>
      <c r="G551" s="17" t="s">
        <v>350</v>
      </c>
      <c r="H551" s="17" t="s">
        <v>350</v>
      </c>
      <c r="I551" s="17"/>
      <c r="J551" s="11">
        <f>J552+J568+J564</f>
        <v>3797905.18</v>
      </c>
      <c r="K551" s="11">
        <f t="shared" ref="K551:L551" si="228">K552+K568+K564</f>
        <v>3797905.18</v>
      </c>
      <c r="L551" s="11">
        <f t="shared" si="228"/>
        <v>3797905.18</v>
      </c>
      <c r="M551" s="34"/>
    </row>
    <row r="552" spans="1:27" s="7" customFormat="1" ht="45" customHeight="1" outlineLevel="3" x14ac:dyDescent="0.2">
      <c r="A552" s="52" t="s">
        <v>18</v>
      </c>
      <c r="B552" s="5" t="s">
        <v>359</v>
      </c>
      <c r="C552" s="16" t="s">
        <v>269</v>
      </c>
      <c r="D552" s="16" t="s">
        <v>5</v>
      </c>
      <c r="E552" s="16" t="s">
        <v>85</v>
      </c>
      <c r="F552" s="16" t="s">
        <v>271</v>
      </c>
      <c r="G552" s="16" t="s">
        <v>441</v>
      </c>
      <c r="H552" s="16" t="s">
        <v>350</v>
      </c>
      <c r="I552" s="16"/>
      <c r="J552" s="12">
        <f>J553+J558+J561</f>
        <v>2054634.6900000002</v>
      </c>
      <c r="K552" s="12">
        <f t="shared" ref="K552:L552" si="229">K553+K558+K561</f>
        <v>2057634.6900000002</v>
      </c>
      <c r="L552" s="12">
        <f t="shared" si="229"/>
        <v>2057634.6900000002</v>
      </c>
      <c r="M552" s="34"/>
    </row>
    <row r="553" spans="1:27" ht="94.5" customHeight="1" outlineLevel="4" x14ac:dyDescent="0.25">
      <c r="A553" s="36" t="s">
        <v>10</v>
      </c>
      <c r="B553" s="33" t="s">
        <v>10</v>
      </c>
      <c r="C553" s="14" t="s">
        <v>269</v>
      </c>
      <c r="D553" s="14" t="s">
        <v>5</v>
      </c>
      <c r="E553" s="14" t="s">
        <v>85</v>
      </c>
      <c r="F553" s="14" t="s">
        <v>271</v>
      </c>
      <c r="G553" s="14" t="s">
        <v>441</v>
      </c>
      <c r="H553" s="14" t="s">
        <v>11</v>
      </c>
      <c r="I553" s="14"/>
      <c r="J553" s="19">
        <f>J554</f>
        <v>1647993.8800000001</v>
      </c>
      <c r="K553" s="19">
        <f t="shared" ref="K553:L553" si="230">K554</f>
        <v>1647993.8800000001</v>
      </c>
      <c r="L553" s="19">
        <f t="shared" si="230"/>
        <v>1647993.8800000001</v>
      </c>
      <c r="M553" s="31"/>
    </row>
    <row r="554" spans="1:27" ht="40.5" customHeight="1" outlineLevel="5" x14ac:dyDescent="0.25">
      <c r="A554" s="36" t="s">
        <v>12</v>
      </c>
      <c r="B554" s="33" t="s">
        <v>12</v>
      </c>
      <c r="C554" s="14" t="s">
        <v>269</v>
      </c>
      <c r="D554" s="14" t="s">
        <v>5</v>
      </c>
      <c r="E554" s="14" t="s">
        <v>85</v>
      </c>
      <c r="F554" s="14" t="s">
        <v>271</v>
      </c>
      <c r="G554" s="14" t="s">
        <v>441</v>
      </c>
      <c r="H554" s="14" t="s">
        <v>13</v>
      </c>
      <c r="I554" s="14"/>
      <c r="J554" s="19">
        <f>J555+J556+J557</f>
        <v>1647993.8800000001</v>
      </c>
      <c r="K554" s="19">
        <f t="shared" ref="K554:L554" si="231">K555+K556+K557</f>
        <v>1647993.8800000001</v>
      </c>
      <c r="L554" s="19">
        <f t="shared" si="231"/>
        <v>1647993.8800000001</v>
      </c>
      <c r="M554" s="31"/>
    </row>
    <row r="555" spans="1:27" ht="40.5" customHeight="1" outlineLevel="6" x14ac:dyDescent="0.25">
      <c r="A555" s="36" t="s">
        <v>14</v>
      </c>
      <c r="B555" s="33" t="s">
        <v>14</v>
      </c>
      <c r="C555" s="14" t="s">
        <v>269</v>
      </c>
      <c r="D555" s="14" t="s">
        <v>5</v>
      </c>
      <c r="E555" s="14" t="s">
        <v>85</v>
      </c>
      <c r="F555" s="14" t="s">
        <v>271</v>
      </c>
      <c r="G555" s="14" t="s">
        <v>441</v>
      </c>
      <c r="H555" s="14" t="s">
        <v>15</v>
      </c>
      <c r="I555" s="14"/>
      <c r="J555" s="19">
        <v>1230740.31</v>
      </c>
      <c r="K555" s="19">
        <v>1230740.31</v>
      </c>
      <c r="L555" s="19">
        <v>1230740.31</v>
      </c>
      <c r="M555" s="31"/>
    </row>
    <row r="556" spans="1:27" ht="54" customHeight="1" outlineLevel="6" x14ac:dyDescent="0.25">
      <c r="A556" s="36" t="s">
        <v>20</v>
      </c>
      <c r="B556" s="33" t="s">
        <v>20</v>
      </c>
      <c r="C556" s="14" t="s">
        <v>269</v>
      </c>
      <c r="D556" s="14" t="s">
        <v>5</v>
      </c>
      <c r="E556" s="14" t="s">
        <v>85</v>
      </c>
      <c r="F556" s="14" t="s">
        <v>271</v>
      </c>
      <c r="G556" s="14" t="s">
        <v>441</v>
      </c>
      <c r="H556" s="14" t="s">
        <v>21</v>
      </c>
      <c r="I556" s="14"/>
      <c r="J556" s="19">
        <v>35000</v>
      </c>
      <c r="K556" s="19">
        <v>35000</v>
      </c>
      <c r="L556" s="19">
        <v>35000</v>
      </c>
      <c r="M556" s="31"/>
    </row>
    <row r="557" spans="1:27" ht="67.5" customHeight="1" outlineLevel="6" x14ac:dyDescent="0.25">
      <c r="A557" s="36" t="s">
        <v>16</v>
      </c>
      <c r="B557" s="33" t="s">
        <v>16</v>
      </c>
      <c r="C557" s="14" t="s">
        <v>269</v>
      </c>
      <c r="D557" s="14" t="s">
        <v>5</v>
      </c>
      <c r="E557" s="14" t="s">
        <v>85</v>
      </c>
      <c r="F557" s="14" t="s">
        <v>271</v>
      </c>
      <c r="G557" s="14" t="s">
        <v>441</v>
      </c>
      <c r="H557" s="14" t="s">
        <v>17</v>
      </c>
      <c r="I557" s="14"/>
      <c r="J557" s="19">
        <v>382253.57</v>
      </c>
      <c r="K557" s="19">
        <v>382253.57</v>
      </c>
      <c r="L557" s="19">
        <v>382253.57</v>
      </c>
      <c r="M557" s="31"/>
    </row>
    <row r="558" spans="1:27" ht="40.5" customHeight="1" outlineLevel="4" x14ac:dyDescent="0.25">
      <c r="A558" s="36" t="s">
        <v>22</v>
      </c>
      <c r="B558" s="33" t="s">
        <v>22</v>
      </c>
      <c r="C558" s="14" t="s">
        <v>269</v>
      </c>
      <c r="D558" s="14" t="s">
        <v>5</v>
      </c>
      <c r="E558" s="14" t="s">
        <v>85</v>
      </c>
      <c r="F558" s="14" t="s">
        <v>271</v>
      </c>
      <c r="G558" s="14" t="s">
        <v>441</v>
      </c>
      <c r="H558" s="14" t="s">
        <v>23</v>
      </c>
      <c r="I558" s="14"/>
      <c r="J558" s="19">
        <f>J559</f>
        <v>406640.81</v>
      </c>
      <c r="K558" s="19">
        <f t="shared" ref="K558:L559" si="232">K559</f>
        <v>409640.81</v>
      </c>
      <c r="L558" s="19">
        <f t="shared" si="232"/>
        <v>409640.81</v>
      </c>
      <c r="M558" s="31"/>
    </row>
    <row r="559" spans="1:27" ht="40.5" customHeight="1" outlineLevel="5" x14ac:dyDescent="0.25">
      <c r="A559" s="36" t="s">
        <v>24</v>
      </c>
      <c r="B559" s="33" t="s">
        <v>24</v>
      </c>
      <c r="C559" s="14" t="s">
        <v>269</v>
      </c>
      <c r="D559" s="14" t="s">
        <v>5</v>
      </c>
      <c r="E559" s="14" t="s">
        <v>85</v>
      </c>
      <c r="F559" s="14" t="s">
        <v>271</v>
      </c>
      <c r="G559" s="14" t="s">
        <v>441</v>
      </c>
      <c r="H559" s="14" t="s">
        <v>25</v>
      </c>
      <c r="I559" s="14"/>
      <c r="J559" s="19">
        <f>J560</f>
        <v>406640.81</v>
      </c>
      <c r="K559" s="19">
        <f t="shared" si="232"/>
        <v>409640.81</v>
      </c>
      <c r="L559" s="19">
        <f t="shared" si="232"/>
        <v>409640.81</v>
      </c>
      <c r="M559" s="31"/>
    </row>
    <row r="560" spans="1:27" ht="40.5" customHeight="1" outlineLevel="6" x14ac:dyDescent="0.25">
      <c r="A560" s="36" t="s">
        <v>26</v>
      </c>
      <c r="B560" s="33" t="s">
        <v>26</v>
      </c>
      <c r="C560" s="14" t="s">
        <v>269</v>
      </c>
      <c r="D560" s="14" t="s">
        <v>5</v>
      </c>
      <c r="E560" s="14" t="s">
        <v>85</v>
      </c>
      <c r="F560" s="14" t="s">
        <v>271</v>
      </c>
      <c r="G560" s="14" t="s">
        <v>441</v>
      </c>
      <c r="H560" s="14" t="s">
        <v>27</v>
      </c>
      <c r="I560" s="14"/>
      <c r="J560" s="19">
        <v>406640.81</v>
      </c>
      <c r="K560" s="19">
        <v>409640.81</v>
      </c>
      <c r="L560" s="19">
        <v>409640.81</v>
      </c>
      <c r="M560" s="31"/>
    </row>
    <row r="561" spans="1:25" ht="15" hidden="1" customHeight="1" outlineLevel="4" x14ac:dyDescent="0.25">
      <c r="A561" s="36" t="s">
        <v>28</v>
      </c>
      <c r="B561" s="39" t="s">
        <v>28</v>
      </c>
      <c r="C561" s="40" t="s">
        <v>269</v>
      </c>
      <c r="D561" s="40" t="s">
        <v>5</v>
      </c>
      <c r="E561" s="40" t="s">
        <v>85</v>
      </c>
      <c r="F561" s="40" t="s">
        <v>271</v>
      </c>
      <c r="G561" s="40" t="s">
        <v>441</v>
      </c>
      <c r="H561" s="40" t="s">
        <v>29</v>
      </c>
      <c r="I561" s="40"/>
      <c r="J561" s="22">
        <f>J562</f>
        <v>0</v>
      </c>
      <c r="K561" s="22">
        <f t="shared" ref="K561:L562" si="233">K562</f>
        <v>0</v>
      </c>
      <c r="L561" s="22">
        <f t="shared" si="233"/>
        <v>0</v>
      </c>
      <c r="M561" s="31"/>
    </row>
    <row r="562" spans="1:25" ht="27" hidden="1" customHeight="1" outlineLevel="5" x14ac:dyDescent="0.25">
      <c r="A562" s="36" t="s">
        <v>34</v>
      </c>
      <c r="B562" s="39" t="s">
        <v>34</v>
      </c>
      <c r="C562" s="40" t="s">
        <v>269</v>
      </c>
      <c r="D562" s="40" t="s">
        <v>5</v>
      </c>
      <c r="E562" s="40" t="s">
        <v>85</v>
      </c>
      <c r="F562" s="40" t="s">
        <v>271</v>
      </c>
      <c r="G562" s="40" t="s">
        <v>441</v>
      </c>
      <c r="H562" s="40" t="s">
        <v>35</v>
      </c>
      <c r="I562" s="40"/>
      <c r="J562" s="22">
        <f>J563</f>
        <v>0</v>
      </c>
      <c r="K562" s="22">
        <f t="shared" si="233"/>
        <v>0</v>
      </c>
      <c r="L562" s="22">
        <f t="shared" si="233"/>
        <v>0</v>
      </c>
      <c r="M562" s="31"/>
    </row>
    <row r="563" spans="1:25" ht="15" hidden="1" customHeight="1" outlineLevel="6" x14ac:dyDescent="0.25">
      <c r="A563" s="42" t="s">
        <v>38</v>
      </c>
      <c r="B563" s="39" t="s">
        <v>38</v>
      </c>
      <c r="C563" s="40" t="s">
        <v>269</v>
      </c>
      <c r="D563" s="40" t="s">
        <v>5</v>
      </c>
      <c r="E563" s="40" t="s">
        <v>85</v>
      </c>
      <c r="F563" s="40" t="s">
        <v>271</v>
      </c>
      <c r="G563" s="40" t="s">
        <v>441</v>
      </c>
      <c r="H563" s="40" t="s">
        <v>39</v>
      </c>
      <c r="I563" s="40"/>
      <c r="J563" s="22">
        <v>0</v>
      </c>
      <c r="K563" s="22">
        <v>0</v>
      </c>
      <c r="L563" s="22">
        <v>0</v>
      </c>
      <c r="M563" s="31"/>
    </row>
    <row r="564" spans="1:25" s="7" customFormat="1" ht="30" customHeight="1" outlineLevel="6" x14ac:dyDescent="0.2">
      <c r="A564" s="43"/>
      <c r="B564" s="5" t="s">
        <v>466</v>
      </c>
      <c r="C564" s="16" t="s">
        <v>269</v>
      </c>
      <c r="D564" s="16" t="s">
        <v>5</v>
      </c>
      <c r="E564" s="16" t="s">
        <v>85</v>
      </c>
      <c r="F564" s="16"/>
      <c r="G564" s="16" t="s">
        <v>471</v>
      </c>
      <c r="H564" s="16"/>
      <c r="I564" s="16"/>
      <c r="J564" s="12">
        <f>J565</f>
        <v>3000</v>
      </c>
      <c r="K564" s="12">
        <f t="shared" ref="K564:L564" si="234">K565</f>
        <v>0</v>
      </c>
      <c r="L564" s="12">
        <f t="shared" si="234"/>
        <v>0</v>
      </c>
      <c r="M564" s="34"/>
    </row>
    <row r="565" spans="1:25" ht="15" customHeight="1" outlineLevel="6" x14ac:dyDescent="0.25">
      <c r="A565" s="44"/>
      <c r="B565" s="33" t="s">
        <v>28</v>
      </c>
      <c r="C565" s="14" t="s">
        <v>269</v>
      </c>
      <c r="D565" s="14" t="s">
        <v>5</v>
      </c>
      <c r="E565" s="14" t="s">
        <v>85</v>
      </c>
      <c r="F565" s="14"/>
      <c r="G565" s="14" t="s">
        <v>471</v>
      </c>
      <c r="H565" s="14" t="s">
        <v>29</v>
      </c>
      <c r="I565" s="14"/>
      <c r="J565" s="19">
        <f>J566</f>
        <v>3000</v>
      </c>
      <c r="K565" s="19">
        <f t="shared" ref="K565:L565" si="235">K566</f>
        <v>0</v>
      </c>
      <c r="L565" s="19">
        <f t="shared" si="235"/>
        <v>0</v>
      </c>
      <c r="M565" s="31"/>
    </row>
    <row r="566" spans="1:25" ht="15" customHeight="1" outlineLevel="6" x14ac:dyDescent="0.25">
      <c r="A566" s="44"/>
      <c r="B566" s="33" t="s">
        <v>34</v>
      </c>
      <c r="C566" s="14" t="s">
        <v>269</v>
      </c>
      <c r="D566" s="14" t="s">
        <v>5</v>
      </c>
      <c r="E566" s="14" t="s">
        <v>85</v>
      </c>
      <c r="F566" s="14"/>
      <c r="G566" s="14" t="s">
        <v>471</v>
      </c>
      <c r="H566" s="14" t="s">
        <v>35</v>
      </c>
      <c r="I566" s="14"/>
      <c r="J566" s="19">
        <f>J567</f>
        <v>3000</v>
      </c>
      <c r="K566" s="19">
        <f t="shared" ref="K566:L566" si="236">K567</f>
        <v>0</v>
      </c>
      <c r="L566" s="19">
        <f t="shared" si="236"/>
        <v>0</v>
      </c>
      <c r="M566" s="31"/>
    </row>
    <row r="567" spans="1:25" ht="15" customHeight="1" outlineLevel="6" x14ac:dyDescent="0.25">
      <c r="A567" s="44"/>
      <c r="B567" s="33" t="s">
        <v>38</v>
      </c>
      <c r="C567" s="14" t="s">
        <v>269</v>
      </c>
      <c r="D567" s="14" t="s">
        <v>5</v>
      </c>
      <c r="E567" s="14" t="s">
        <v>85</v>
      </c>
      <c r="F567" s="14"/>
      <c r="G567" s="14" t="s">
        <v>471</v>
      </c>
      <c r="H567" s="14" t="s">
        <v>39</v>
      </c>
      <c r="I567" s="14"/>
      <c r="J567" s="19">
        <v>3000</v>
      </c>
      <c r="K567" s="19">
        <v>0</v>
      </c>
      <c r="L567" s="19">
        <v>0</v>
      </c>
      <c r="M567" s="31"/>
    </row>
    <row r="568" spans="1:25" s="7" customFormat="1" ht="40.5" customHeight="1" outlineLevel="3" x14ac:dyDescent="0.2">
      <c r="A568" s="81" t="s">
        <v>272</v>
      </c>
      <c r="B568" s="13" t="s">
        <v>272</v>
      </c>
      <c r="C568" s="16" t="s">
        <v>269</v>
      </c>
      <c r="D568" s="16" t="s">
        <v>5</v>
      </c>
      <c r="E568" s="16" t="s">
        <v>85</v>
      </c>
      <c r="F568" s="16" t="s">
        <v>273</v>
      </c>
      <c r="G568" s="16" t="s">
        <v>442</v>
      </c>
      <c r="H568" s="16" t="s">
        <v>350</v>
      </c>
      <c r="I568" s="16"/>
      <c r="J568" s="12">
        <f>J569</f>
        <v>1740270.49</v>
      </c>
      <c r="K568" s="12">
        <f t="shared" ref="K568:L568" si="237">K569</f>
        <v>1740270.49</v>
      </c>
      <c r="L568" s="12">
        <f t="shared" si="237"/>
        <v>1740270.49</v>
      </c>
      <c r="M568" s="34"/>
      <c r="Y568" s="53"/>
    </row>
    <row r="569" spans="1:25" ht="94.5" customHeight="1" outlineLevel="4" x14ac:dyDescent="0.25">
      <c r="A569" s="36" t="s">
        <v>10</v>
      </c>
      <c r="B569" s="13" t="s">
        <v>10</v>
      </c>
      <c r="C569" s="15" t="s">
        <v>269</v>
      </c>
      <c r="D569" s="15" t="s">
        <v>5</v>
      </c>
      <c r="E569" s="15" t="s">
        <v>85</v>
      </c>
      <c r="F569" s="14" t="s">
        <v>273</v>
      </c>
      <c r="G569" s="15" t="s">
        <v>442</v>
      </c>
      <c r="H569" s="15" t="s">
        <v>11</v>
      </c>
      <c r="I569" s="15"/>
      <c r="J569" s="24">
        <f>J570</f>
        <v>1740270.49</v>
      </c>
      <c r="K569" s="24">
        <f t="shared" ref="K569:L569" si="238">K570</f>
        <v>1740270.49</v>
      </c>
      <c r="L569" s="24">
        <f t="shared" si="238"/>
        <v>1740270.49</v>
      </c>
      <c r="M569" s="31"/>
    </row>
    <row r="570" spans="1:25" ht="40.5" customHeight="1" outlineLevel="5" x14ac:dyDescent="0.25">
      <c r="A570" s="36" t="s">
        <v>12</v>
      </c>
      <c r="B570" s="13" t="s">
        <v>12</v>
      </c>
      <c r="C570" s="15" t="s">
        <v>269</v>
      </c>
      <c r="D570" s="15" t="s">
        <v>5</v>
      </c>
      <c r="E570" s="15" t="s">
        <v>85</v>
      </c>
      <c r="F570" s="14" t="s">
        <v>273</v>
      </c>
      <c r="G570" s="15" t="s">
        <v>442</v>
      </c>
      <c r="H570" s="15" t="s">
        <v>13</v>
      </c>
      <c r="I570" s="15"/>
      <c r="J570" s="24">
        <f>J571+J572+J573</f>
        <v>1740270.49</v>
      </c>
      <c r="K570" s="24">
        <f t="shared" ref="K570:L570" si="239">K571+K572+K573</f>
        <v>1740270.49</v>
      </c>
      <c r="L570" s="24">
        <f t="shared" si="239"/>
        <v>1740270.49</v>
      </c>
      <c r="M570" s="31"/>
    </row>
    <row r="571" spans="1:25" ht="40.5" customHeight="1" outlineLevel="6" x14ac:dyDescent="0.25">
      <c r="A571" s="36" t="s">
        <v>14</v>
      </c>
      <c r="B571" s="13" t="s">
        <v>14</v>
      </c>
      <c r="C571" s="15" t="s">
        <v>269</v>
      </c>
      <c r="D571" s="15" t="s">
        <v>5</v>
      </c>
      <c r="E571" s="15" t="s">
        <v>85</v>
      </c>
      <c r="F571" s="14" t="s">
        <v>273</v>
      </c>
      <c r="G571" s="15" t="s">
        <v>442</v>
      </c>
      <c r="H571" s="15" t="s">
        <v>15</v>
      </c>
      <c r="I571" s="15"/>
      <c r="J571" s="24">
        <v>1281613.28</v>
      </c>
      <c r="K571" s="24">
        <v>1281613.28</v>
      </c>
      <c r="L571" s="24">
        <v>1281613.28</v>
      </c>
      <c r="M571" s="31"/>
    </row>
    <row r="572" spans="1:25" ht="54" customHeight="1" outlineLevel="6" x14ac:dyDescent="0.25">
      <c r="A572" s="36" t="s">
        <v>20</v>
      </c>
      <c r="B572" s="13" t="s">
        <v>20</v>
      </c>
      <c r="C572" s="15" t="s">
        <v>269</v>
      </c>
      <c r="D572" s="15" t="s">
        <v>5</v>
      </c>
      <c r="E572" s="15" t="s">
        <v>85</v>
      </c>
      <c r="F572" s="14" t="s">
        <v>273</v>
      </c>
      <c r="G572" s="15" t="s">
        <v>442</v>
      </c>
      <c r="H572" s="15" t="s">
        <v>21</v>
      </c>
      <c r="I572" s="15"/>
      <c r="J572" s="24">
        <v>55000</v>
      </c>
      <c r="K572" s="24">
        <v>55000</v>
      </c>
      <c r="L572" s="24">
        <v>55000</v>
      </c>
      <c r="M572" s="31"/>
    </row>
    <row r="573" spans="1:25" ht="67.5" customHeight="1" outlineLevel="6" x14ac:dyDescent="0.25">
      <c r="A573" s="36" t="s">
        <v>16</v>
      </c>
      <c r="B573" s="13" t="s">
        <v>16</v>
      </c>
      <c r="C573" s="15" t="s">
        <v>269</v>
      </c>
      <c r="D573" s="15" t="s">
        <v>5</v>
      </c>
      <c r="E573" s="15" t="s">
        <v>85</v>
      </c>
      <c r="F573" s="14" t="s">
        <v>273</v>
      </c>
      <c r="G573" s="15" t="s">
        <v>442</v>
      </c>
      <c r="H573" s="15" t="s">
        <v>17</v>
      </c>
      <c r="I573" s="15"/>
      <c r="J573" s="24">
        <v>403657.21</v>
      </c>
      <c r="K573" s="24">
        <v>403657.21</v>
      </c>
      <c r="L573" s="24">
        <v>403657.21</v>
      </c>
      <c r="M573" s="31"/>
    </row>
    <row r="574" spans="1:25" s="7" customFormat="1" ht="27" customHeight="1" outlineLevel="2" x14ac:dyDescent="0.2">
      <c r="A574" s="36" t="s">
        <v>48</v>
      </c>
      <c r="B574" s="33" t="s">
        <v>48</v>
      </c>
      <c r="C574" s="17" t="s">
        <v>269</v>
      </c>
      <c r="D574" s="17" t="s">
        <v>5</v>
      </c>
      <c r="E574" s="17" t="s">
        <v>49</v>
      </c>
      <c r="F574" s="17" t="s">
        <v>3</v>
      </c>
      <c r="G574" s="17" t="s">
        <v>350</v>
      </c>
      <c r="H574" s="17" t="s">
        <v>350</v>
      </c>
      <c r="I574" s="17"/>
      <c r="J574" s="11">
        <f>J576</f>
        <v>837480.73</v>
      </c>
      <c r="K574" s="11">
        <f t="shared" ref="K574:L574" si="240">K576</f>
        <v>837480.73</v>
      </c>
      <c r="L574" s="11">
        <f t="shared" si="240"/>
        <v>837480.73</v>
      </c>
      <c r="M574" s="34"/>
    </row>
    <row r="575" spans="1:25" s="7" customFormat="1" ht="48.75" customHeight="1" outlineLevel="3" x14ac:dyDescent="0.2">
      <c r="A575" s="52" t="s">
        <v>52</v>
      </c>
      <c r="B575" s="5" t="s">
        <v>364</v>
      </c>
      <c r="C575" s="16" t="s">
        <v>269</v>
      </c>
      <c r="D575" s="16" t="s">
        <v>5</v>
      </c>
      <c r="E575" s="16" t="s">
        <v>49</v>
      </c>
      <c r="F575" s="16" t="s">
        <v>274</v>
      </c>
      <c r="G575" s="16" t="s">
        <v>443</v>
      </c>
      <c r="H575" s="16" t="s">
        <v>350</v>
      </c>
      <c r="I575" s="16"/>
      <c r="J575" s="12">
        <f>J576</f>
        <v>837480.73</v>
      </c>
      <c r="K575" s="12">
        <f t="shared" ref="K575:L577" si="241">K576</f>
        <v>837480.73</v>
      </c>
      <c r="L575" s="12">
        <f t="shared" si="241"/>
        <v>837480.73</v>
      </c>
      <c r="M575" s="34"/>
    </row>
    <row r="576" spans="1:25" ht="40.5" customHeight="1" outlineLevel="4" x14ac:dyDescent="0.25">
      <c r="A576" s="36" t="s">
        <v>22</v>
      </c>
      <c r="B576" s="33" t="s">
        <v>22</v>
      </c>
      <c r="C576" s="14" t="s">
        <v>269</v>
      </c>
      <c r="D576" s="14" t="s">
        <v>5</v>
      </c>
      <c r="E576" s="14" t="s">
        <v>49</v>
      </c>
      <c r="F576" s="14" t="s">
        <v>274</v>
      </c>
      <c r="G576" s="14" t="s">
        <v>443</v>
      </c>
      <c r="H576" s="14" t="s">
        <v>23</v>
      </c>
      <c r="I576" s="14"/>
      <c r="J576" s="19">
        <f>J577</f>
        <v>837480.73</v>
      </c>
      <c r="K576" s="19">
        <f t="shared" si="241"/>
        <v>837480.73</v>
      </c>
      <c r="L576" s="19">
        <f t="shared" si="241"/>
        <v>837480.73</v>
      </c>
      <c r="M576" s="31"/>
    </row>
    <row r="577" spans="1:27" ht="40.5" customHeight="1" outlineLevel="5" x14ac:dyDescent="0.25">
      <c r="A577" s="36" t="s">
        <v>24</v>
      </c>
      <c r="B577" s="33" t="s">
        <v>24</v>
      </c>
      <c r="C577" s="14" t="s">
        <v>269</v>
      </c>
      <c r="D577" s="14" t="s">
        <v>5</v>
      </c>
      <c r="E577" s="14" t="s">
        <v>49</v>
      </c>
      <c r="F577" s="14" t="s">
        <v>274</v>
      </c>
      <c r="G577" s="14" t="s">
        <v>443</v>
      </c>
      <c r="H577" s="14" t="s">
        <v>25</v>
      </c>
      <c r="I577" s="14"/>
      <c r="J577" s="19">
        <f>J578</f>
        <v>837480.73</v>
      </c>
      <c r="K577" s="19">
        <f t="shared" si="241"/>
        <v>837480.73</v>
      </c>
      <c r="L577" s="19">
        <f t="shared" si="241"/>
        <v>837480.73</v>
      </c>
      <c r="M577" s="31"/>
    </row>
    <row r="578" spans="1:27" ht="40.5" customHeight="1" outlineLevel="6" x14ac:dyDescent="0.25">
      <c r="A578" s="36" t="s">
        <v>26</v>
      </c>
      <c r="B578" s="33" t="s">
        <v>26</v>
      </c>
      <c r="C578" s="14" t="s">
        <v>269</v>
      </c>
      <c r="D578" s="14" t="s">
        <v>5</v>
      </c>
      <c r="E578" s="14" t="s">
        <v>49</v>
      </c>
      <c r="F578" s="14" t="s">
        <v>274</v>
      </c>
      <c r="G578" s="14" t="s">
        <v>443</v>
      </c>
      <c r="H578" s="14" t="s">
        <v>27</v>
      </c>
      <c r="I578" s="14"/>
      <c r="J578" s="19">
        <v>837480.73</v>
      </c>
      <c r="K578" s="19">
        <v>837480.73</v>
      </c>
      <c r="L578" s="19">
        <v>837480.73</v>
      </c>
      <c r="M578" s="31"/>
    </row>
    <row r="579" spans="1:27" s="7" customFormat="1" ht="27" customHeight="1" x14ac:dyDescent="0.2">
      <c r="A579" s="36" t="s">
        <v>275</v>
      </c>
      <c r="B579" s="33" t="s">
        <v>275</v>
      </c>
      <c r="C579" s="17" t="s">
        <v>276</v>
      </c>
      <c r="D579" s="17" t="s">
        <v>350</v>
      </c>
      <c r="E579" s="17" t="s">
        <v>350</v>
      </c>
      <c r="F579" s="17" t="s">
        <v>3</v>
      </c>
      <c r="G579" s="17" t="s">
        <v>350</v>
      </c>
      <c r="H579" s="17" t="s">
        <v>350</v>
      </c>
      <c r="I579" s="17"/>
      <c r="J579" s="11">
        <f>J580+J779+J785</f>
        <v>601538678.82000005</v>
      </c>
      <c r="K579" s="11">
        <f t="shared" ref="K579:L579" si="242">K580+K779+K785</f>
        <v>597481376.38</v>
      </c>
      <c r="L579" s="11">
        <f t="shared" si="242"/>
        <v>599928186.67999995</v>
      </c>
      <c r="M579" s="34"/>
      <c r="Y579" s="35">
        <f>J585+J589+J593+J597+J601+J605+J609+J613+J618+J622+J626+J630+J678+J682+J686+J691+J695+J699+J711+J715+J720+J724+J729+J733+J734+J741+J745+J749+J750+J751+J754+J757+J758+J762+J766+J767+J771+J774+J775+J784</f>
        <v>595538678.82000017</v>
      </c>
      <c r="Z579" s="35">
        <f t="shared" ref="Z579:AA579" si="243">K585+K589+K593+K597+K601+K605+K609+K613+K618+K622+K626+K630+K678+K682+K686+K691+K695+K699+K711+K715+K720+K724+K729+K733+K734+K741+K745+K749+K750+K751+K754+K757+K758+K762+K766+K767+K771+K774+K775+K784</f>
        <v>597481376.38000011</v>
      </c>
      <c r="AA579" s="35">
        <f t="shared" si="243"/>
        <v>599928186.68000007</v>
      </c>
    </row>
    <row r="580" spans="1:27" s="7" customFormat="1" ht="15" customHeight="1" outlineLevel="1" x14ac:dyDescent="0.2">
      <c r="A580" s="36" t="s">
        <v>181</v>
      </c>
      <c r="B580" s="33" t="s">
        <v>181</v>
      </c>
      <c r="C580" s="17" t="s">
        <v>276</v>
      </c>
      <c r="D580" s="17" t="s">
        <v>182</v>
      </c>
      <c r="E580" s="17" t="s">
        <v>350</v>
      </c>
      <c r="F580" s="17" t="s">
        <v>3</v>
      </c>
      <c r="G580" s="17" t="s">
        <v>350</v>
      </c>
      <c r="H580" s="17" t="s">
        <v>350</v>
      </c>
      <c r="I580" s="17"/>
      <c r="J580" s="11">
        <f>J581+J614+J687+J716+J725</f>
        <v>587881910.82000005</v>
      </c>
      <c r="K580" s="11">
        <f>K581+K614+K687+K716+K725</f>
        <v>589824608.38</v>
      </c>
      <c r="L580" s="11">
        <f>L581+L614+L687+L716+L725</f>
        <v>592271418.67999995</v>
      </c>
      <c r="M580" s="34"/>
    </row>
    <row r="581" spans="1:27" s="7" customFormat="1" ht="15" customHeight="1" outlineLevel="2" x14ac:dyDescent="0.2">
      <c r="A581" s="36" t="s">
        <v>277</v>
      </c>
      <c r="B581" s="33" t="s">
        <v>277</v>
      </c>
      <c r="C581" s="17" t="s">
        <v>276</v>
      </c>
      <c r="D581" s="17" t="s">
        <v>182</v>
      </c>
      <c r="E581" s="17" t="s">
        <v>5</v>
      </c>
      <c r="F581" s="17" t="s">
        <v>3</v>
      </c>
      <c r="G581" s="17" t="s">
        <v>350</v>
      </c>
      <c r="H581" s="17" t="s">
        <v>350</v>
      </c>
      <c r="I581" s="17"/>
      <c r="J581" s="11">
        <f>J582+J586+J598+J602+J606+J610+J590+J594</f>
        <v>209599627</v>
      </c>
      <c r="K581" s="11">
        <f t="shared" ref="K581:L581" si="244">K582+K586+K598+K602+K606+K610+K590+K594</f>
        <v>210544763</v>
      </c>
      <c r="L581" s="11">
        <f t="shared" si="244"/>
        <v>211527704</v>
      </c>
      <c r="M581" s="34"/>
    </row>
    <row r="582" spans="1:27" s="7" customFormat="1" ht="87.75" customHeight="1" outlineLevel="3" x14ac:dyDescent="0.2">
      <c r="A582" s="36" t="s">
        <v>82</v>
      </c>
      <c r="B582" s="5" t="s">
        <v>373</v>
      </c>
      <c r="C582" s="17" t="s">
        <v>276</v>
      </c>
      <c r="D582" s="17" t="s">
        <v>182</v>
      </c>
      <c r="E582" s="17" t="s">
        <v>5</v>
      </c>
      <c r="F582" s="17" t="s">
        <v>83</v>
      </c>
      <c r="G582" s="17" t="s">
        <v>372</v>
      </c>
      <c r="H582" s="17" t="s">
        <v>350</v>
      </c>
      <c r="I582" s="17"/>
      <c r="J582" s="11">
        <f>J583</f>
        <v>331895.03999999998</v>
      </c>
      <c r="K582" s="11">
        <f t="shared" ref="K582:L584" si="245">K583</f>
        <v>331895.03999999998</v>
      </c>
      <c r="L582" s="11">
        <f t="shared" si="245"/>
        <v>331895.03999999998</v>
      </c>
      <c r="M582" s="34"/>
    </row>
    <row r="583" spans="1:27" ht="40.5" customHeight="1" outlineLevel="4" x14ac:dyDescent="0.25">
      <c r="A583" s="36" t="s">
        <v>72</v>
      </c>
      <c r="B583" s="33" t="s">
        <v>72</v>
      </c>
      <c r="C583" s="14" t="s">
        <v>276</v>
      </c>
      <c r="D583" s="14" t="s">
        <v>182</v>
      </c>
      <c r="E583" s="14" t="s">
        <v>5</v>
      </c>
      <c r="F583" s="14" t="s">
        <v>83</v>
      </c>
      <c r="G583" s="14" t="s">
        <v>372</v>
      </c>
      <c r="H583" s="14" t="s">
        <v>73</v>
      </c>
      <c r="I583" s="14"/>
      <c r="J583" s="19">
        <f>J584</f>
        <v>331895.03999999998</v>
      </c>
      <c r="K583" s="19">
        <f t="shared" si="245"/>
        <v>331895.03999999998</v>
      </c>
      <c r="L583" s="19">
        <f t="shared" si="245"/>
        <v>331895.03999999998</v>
      </c>
      <c r="M583" s="31"/>
    </row>
    <row r="584" spans="1:27" ht="27" customHeight="1" outlineLevel="5" x14ac:dyDescent="0.25">
      <c r="A584" s="36" t="s">
        <v>74</v>
      </c>
      <c r="B584" s="33" t="s">
        <v>74</v>
      </c>
      <c r="C584" s="14" t="s">
        <v>276</v>
      </c>
      <c r="D584" s="14" t="s">
        <v>182</v>
      </c>
      <c r="E584" s="14" t="s">
        <v>5</v>
      </c>
      <c r="F584" s="14" t="s">
        <v>83</v>
      </c>
      <c r="G584" s="14" t="s">
        <v>372</v>
      </c>
      <c r="H584" s="14" t="s">
        <v>75</v>
      </c>
      <c r="I584" s="14"/>
      <c r="J584" s="19">
        <f>J585</f>
        <v>331895.03999999998</v>
      </c>
      <c r="K584" s="19">
        <f t="shared" si="245"/>
        <v>331895.03999999998</v>
      </c>
      <c r="L584" s="19">
        <f t="shared" si="245"/>
        <v>331895.03999999998</v>
      </c>
      <c r="M584" s="31"/>
    </row>
    <row r="585" spans="1:27" ht="27" customHeight="1" outlineLevel="6" x14ac:dyDescent="0.25">
      <c r="A585" s="36" t="s">
        <v>80</v>
      </c>
      <c r="B585" s="33" t="s">
        <v>80</v>
      </c>
      <c r="C585" s="14" t="s">
        <v>276</v>
      </c>
      <c r="D585" s="14" t="s">
        <v>182</v>
      </c>
      <c r="E585" s="14" t="s">
        <v>5</v>
      </c>
      <c r="F585" s="14" t="s">
        <v>83</v>
      </c>
      <c r="G585" s="14" t="s">
        <v>372</v>
      </c>
      <c r="H585" s="14" t="s">
        <v>81</v>
      </c>
      <c r="I585" s="14"/>
      <c r="J585" s="19">
        <v>331895.03999999998</v>
      </c>
      <c r="K585" s="19">
        <v>331895.03999999998</v>
      </c>
      <c r="L585" s="19">
        <v>331895.03999999998</v>
      </c>
      <c r="M585" s="31"/>
    </row>
    <row r="586" spans="1:27" s="7" customFormat="1" ht="27" customHeight="1" outlineLevel="3" x14ac:dyDescent="0.2">
      <c r="A586" s="36" t="s">
        <v>278</v>
      </c>
      <c r="B586" s="33" t="s">
        <v>278</v>
      </c>
      <c r="C586" s="17" t="s">
        <v>276</v>
      </c>
      <c r="D586" s="17" t="s">
        <v>182</v>
      </c>
      <c r="E586" s="17" t="s">
        <v>5</v>
      </c>
      <c r="F586" s="17" t="s">
        <v>279</v>
      </c>
      <c r="G586" s="17" t="s">
        <v>444</v>
      </c>
      <c r="H586" s="17" t="s">
        <v>350</v>
      </c>
      <c r="I586" s="17"/>
      <c r="J586" s="11">
        <f>J587</f>
        <v>31744526.16</v>
      </c>
      <c r="K586" s="11">
        <f t="shared" ref="K586:L592" si="246">K587</f>
        <v>32689662.16</v>
      </c>
      <c r="L586" s="11">
        <f t="shared" si="246"/>
        <v>33672603.159999996</v>
      </c>
      <c r="M586" s="34"/>
    </row>
    <row r="587" spans="1:27" ht="40.5" customHeight="1" outlineLevel="4" x14ac:dyDescent="0.25">
      <c r="A587" s="36" t="s">
        <v>72</v>
      </c>
      <c r="B587" s="33" t="s">
        <v>72</v>
      </c>
      <c r="C587" s="14" t="s">
        <v>276</v>
      </c>
      <c r="D587" s="14" t="s">
        <v>182</v>
      </c>
      <c r="E587" s="14" t="s">
        <v>5</v>
      </c>
      <c r="F587" s="14" t="s">
        <v>279</v>
      </c>
      <c r="G587" s="14" t="s">
        <v>444</v>
      </c>
      <c r="H587" s="14" t="s">
        <v>73</v>
      </c>
      <c r="I587" s="14"/>
      <c r="J587" s="19">
        <f>J588</f>
        <v>31744526.16</v>
      </c>
      <c r="K587" s="19">
        <f t="shared" si="246"/>
        <v>32689662.16</v>
      </c>
      <c r="L587" s="19">
        <f t="shared" si="246"/>
        <v>33672603.159999996</v>
      </c>
      <c r="M587" s="31"/>
    </row>
    <row r="588" spans="1:27" ht="27" customHeight="1" outlineLevel="5" x14ac:dyDescent="0.25">
      <c r="A588" s="36" t="s">
        <v>74</v>
      </c>
      <c r="B588" s="33" t="s">
        <v>74</v>
      </c>
      <c r="C588" s="14" t="s">
        <v>276</v>
      </c>
      <c r="D588" s="14" t="s">
        <v>182</v>
      </c>
      <c r="E588" s="14" t="s">
        <v>5</v>
      </c>
      <c r="F588" s="14" t="s">
        <v>279</v>
      </c>
      <c r="G588" s="14" t="s">
        <v>444</v>
      </c>
      <c r="H588" s="14" t="s">
        <v>75</v>
      </c>
      <c r="I588" s="14"/>
      <c r="J588" s="19">
        <f>J589</f>
        <v>31744526.16</v>
      </c>
      <c r="K588" s="19">
        <f t="shared" si="246"/>
        <v>32689662.16</v>
      </c>
      <c r="L588" s="19">
        <f t="shared" si="246"/>
        <v>33672603.159999996</v>
      </c>
      <c r="M588" s="31"/>
    </row>
    <row r="589" spans="1:27" ht="81" customHeight="1" outlineLevel="6" x14ac:dyDescent="0.25">
      <c r="A589" s="42" t="s">
        <v>76</v>
      </c>
      <c r="B589" s="33" t="s">
        <v>76</v>
      </c>
      <c r="C589" s="14" t="s">
        <v>276</v>
      </c>
      <c r="D589" s="14" t="s">
        <v>182</v>
      </c>
      <c r="E589" s="14" t="s">
        <v>5</v>
      </c>
      <c r="F589" s="14" t="s">
        <v>279</v>
      </c>
      <c r="G589" s="14" t="s">
        <v>444</v>
      </c>
      <c r="H589" s="14" t="s">
        <v>77</v>
      </c>
      <c r="I589" s="14"/>
      <c r="J589" s="19">
        <v>31744526.16</v>
      </c>
      <c r="K589" s="19">
        <v>32689662.16</v>
      </c>
      <c r="L589" s="19">
        <v>33672603.159999996</v>
      </c>
      <c r="M589" s="31"/>
    </row>
    <row r="590" spans="1:27" s="7" customFormat="1" ht="33" customHeight="1" outlineLevel="6" x14ac:dyDescent="0.2">
      <c r="A590" s="43"/>
      <c r="B590" s="5" t="s">
        <v>464</v>
      </c>
      <c r="C590" s="17" t="s">
        <v>276</v>
      </c>
      <c r="D590" s="17" t="s">
        <v>182</v>
      </c>
      <c r="E590" s="17" t="s">
        <v>5</v>
      </c>
      <c r="F590" s="17"/>
      <c r="G590" s="17" t="s">
        <v>463</v>
      </c>
      <c r="H590" s="17" t="s">
        <v>350</v>
      </c>
      <c r="I590" s="17"/>
      <c r="J590" s="11">
        <f>J591</f>
        <v>11444820</v>
      </c>
      <c r="K590" s="11">
        <f t="shared" si="246"/>
        <v>11444820</v>
      </c>
      <c r="L590" s="11">
        <f t="shared" si="246"/>
        <v>11444820</v>
      </c>
      <c r="M590" s="34"/>
    </row>
    <row r="591" spans="1:27" ht="43.5" customHeight="1" outlineLevel="6" x14ac:dyDescent="0.25">
      <c r="A591" s="44"/>
      <c r="B591" s="33" t="s">
        <v>72</v>
      </c>
      <c r="C591" s="14" t="s">
        <v>276</v>
      </c>
      <c r="D591" s="14" t="s">
        <v>182</v>
      </c>
      <c r="E591" s="14" t="s">
        <v>5</v>
      </c>
      <c r="F591" s="14"/>
      <c r="G591" s="14" t="s">
        <v>463</v>
      </c>
      <c r="H591" s="14" t="s">
        <v>73</v>
      </c>
      <c r="I591" s="14"/>
      <c r="J591" s="19">
        <f>J592</f>
        <v>11444820</v>
      </c>
      <c r="K591" s="19">
        <f t="shared" si="246"/>
        <v>11444820</v>
      </c>
      <c r="L591" s="19">
        <f t="shared" si="246"/>
        <v>11444820</v>
      </c>
      <c r="M591" s="31"/>
    </row>
    <row r="592" spans="1:27" ht="18" customHeight="1" outlineLevel="6" x14ac:dyDescent="0.25">
      <c r="A592" s="44"/>
      <c r="B592" s="33" t="s">
        <v>74</v>
      </c>
      <c r="C592" s="14" t="s">
        <v>276</v>
      </c>
      <c r="D592" s="14" t="s">
        <v>182</v>
      </c>
      <c r="E592" s="14" t="s">
        <v>5</v>
      </c>
      <c r="F592" s="14"/>
      <c r="G592" s="14" t="s">
        <v>463</v>
      </c>
      <c r="H592" s="14" t="s">
        <v>75</v>
      </c>
      <c r="I592" s="14"/>
      <c r="J592" s="19">
        <f>J593</f>
        <v>11444820</v>
      </c>
      <c r="K592" s="19">
        <f t="shared" si="246"/>
        <v>11444820</v>
      </c>
      <c r="L592" s="19">
        <f t="shared" si="246"/>
        <v>11444820</v>
      </c>
      <c r="M592" s="31"/>
    </row>
    <row r="593" spans="1:25" ht="84" customHeight="1" outlineLevel="6" x14ac:dyDescent="0.25">
      <c r="A593" s="44"/>
      <c r="B593" s="33" t="s">
        <v>76</v>
      </c>
      <c r="C593" s="14" t="s">
        <v>276</v>
      </c>
      <c r="D593" s="14" t="s">
        <v>182</v>
      </c>
      <c r="E593" s="14" t="s">
        <v>5</v>
      </c>
      <c r="F593" s="14"/>
      <c r="G593" s="14" t="s">
        <v>463</v>
      </c>
      <c r="H593" s="14" t="s">
        <v>77</v>
      </c>
      <c r="I593" s="14"/>
      <c r="J593" s="19">
        <v>11444820</v>
      </c>
      <c r="K593" s="19">
        <v>11444820</v>
      </c>
      <c r="L593" s="19">
        <v>11444820</v>
      </c>
      <c r="M593" s="31"/>
    </row>
    <row r="594" spans="1:25" s="7" customFormat="1" ht="32.25" customHeight="1" outlineLevel="6" x14ac:dyDescent="0.2">
      <c r="A594" s="43"/>
      <c r="B594" s="5" t="s">
        <v>466</v>
      </c>
      <c r="C594" s="17" t="s">
        <v>276</v>
      </c>
      <c r="D594" s="17" t="s">
        <v>182</v>
      </c>
      <c r="E594" s="17" t="s">
        <v>5</v>
      </c>
      <c r="F594" s="17"/>
      <c r="G594" s="17" t="s">
        <v>472</v>
      </c>
      <c r="H594" s="17"/>
      <c r="I594" s="17"/>
      <c r="J594" s="11">
        <f>J595</f>
        <v>9345500.8000000007</v>
      </c>
      <c r="K594" s="11">
        <f t="shared" ref="K594:L594" si="247">K595</f>
        <v>9345500.8000000007</v>
      </c>
      <c r="L594" s="11">
        <f t="shared" si="247"/>
        <v>9345500.8000000007</v>
      </c>
      <c r="M594" s="34"/>
    </row>
    <row r="595" spans="1:25" ht="42.75" customHeight="1" outlineLevel="6" x14ac:dyDescent="0.25">
      <c r="A595" s="44"/>
      <c r="B595" s="33" t="s">
        <v>72</v>
      </c>
      <c r="C595" s="14" t="s">
        <v>276</v>
      </c>
      <c r="D595" s="14" t="s">
        <v>182</v>
      </c>
      <c r="E595" s="14" t="s">
        <v>5</v>
      </c>
      <c r="F595" s="14"/>
      <c r="G595" s="14" t="s">
        <v>472</v>
      </c>
      <c r="H595" s="14" t="s">
        <v>73</v>
      </c>
      <c r="I595" s="14"/>
      <c r="J595" s="19">
        <f>J596</f>
        <v>9345500.8000000007</v>
      </c>
      <c r="K595" s="19">
        <f t="shared" ref="K595:L595" si="248">K596</f>
        <v>9345500.8000000007</v>
      </c>
      <c r="L595" s="19">
        <f t="shared" si="248"/>
        <v>9345500.8000000007</v>
      </c>
      <c r="M595" s="31"/>
    </row>
    <row r="596" spans="1:25" outlineLevel="6" x14ac:dyDescent="0.25">
      <c r="A596" s="44"/>
      <c r="B596" s="33" t="s">
        <v>74</v>
      </c>
      <c r="C596" s="14" t="s">
        <v>276</v>
      </c>
      <c r="D596" s="14" t="s">
        <v>182</v>
      </c>
      <c r="E596" s="14" t="s">
        <v>5</v>
      </c>
      <c r="F596" s="14"/>
      <c r="G596" s="14" t="s">
        <v>472</v>
      </c>
      <c r="H596" s="14" t="s">
        <v>75</v>
      </c>
      <c r="I596" s="14"/>
      <c r="J596" s="19">
        <f>J597</f>
        <v>9345500.8000000007</v>
      </c>
      <c r="K596" s="19">
        <f t="shared" ref="K596:L596" si="249">K597</f>
        <v>9345500.8000000007</v>
      </c>
      <c r="L596" s="19">
        <f t="shared" si="249"/>
        <v>9345500.8000000007</v>
      </c>
      <c r="M596" s="31"/>
    </row>
    <row r="597" spans="1:25" ht="84" customHeight="1" outlineLevel="6" x14ac:dyDescent="0.25">
      <c r="A597" s="44"/>
      <c r="B597" s="33" t="s">
        <v>76</v>
      </c>
      <c r="C597" s="14" t="s">
        <v>276</v>
      </c>
      <c r="D597" s="14" t="s">
        <v>182</v>
      </c>
      <c r="E597" s="14" t="s">
        <v>5</v>
      </c>
      <c r="F597" s="14"/>
      <c r="G597" s="14" t="s">
        <v>472</v>
      </c>
      <c r="H597" s="14" t="s">
        <v>77</v>
      </c>
      <c r="I597" s="14"/>
      <c r="J597" s="19">
        <v>9345500.8000000007</v>
      </c>
      <c r="K597" s="19">
        <v>9345500.8000000007</v>
      </c>
      <c r="L597" s="19">
        <v>9345500.8000000007</v>
      </c>
      <c r="M597" s="31"/>
    </row>
    <row r="598" spans="1:25" s="70" customFormat="1" ht="81" customHeight="1" outlineLevel="3" x14ac:dyDescent="0.2">
      <c r="A598" s="82" t="s">
        <v>280</v>
      </c>
      <c r="B598" s="67" t="s">
        <v>280</v>
      </c>
      <c r="C598" s="68" t="s">
        <v>276</v>
      </c>
      <c r="D598" s="68" t="s">
        <v>182</v>
      </c>
      <c r="E598" s="68" t="s">
        <v>5</v>
      </c>
      <c r="F598" s="68" t="s">
        <v>281</v>
      </c>
      <c r="G598" s="68" t="s">
        <v>521</v>
      </c>
      <c r="H598" s="68" t="s">
        <v>350</v>
      </c>
      <c r="I598" s="68"/>
      <c r="J598" s="69">
        <f>J599</f>
        <v>156732885</v>
      </c>
      <c r="K598" s="69">
        <f t="shared" ref="K598:L600" si="250">K599</f>
        <v>156732885</v>
      </c>
      <c r="L598" s="69">
        <f t="shared" si="250"/>
        <v>156732885</v>
      </c>
      <c r="M598" s="66"/>
      <c r="Y598" s="77" t="s">
        <v>369</v>
      </c>
    </row>
    <row r="599" spans="1:25" s="75" customFormat="1" ht="40.5" customHeight="1" outlineLevel="4" x14ac:dyDescent="0.25">
      <c r="A599" s="76" t="s">
        <v>72</v>
      </c>
      <c r="B599" s="67" t="s">
        <v>72</v>
      </c>
      <c r="C599" s="73" t="s">
        <v>276</v>
      </c>
      <c r="D599" s="73" t="s">
        <v>182</v>
      </c>
      <c r="E599" s="73" t="s">
        <v>5</v>
      </c>
      <c r="F599" s="73" t="s">
        <v>281</v>
      </c>
      <c r="G599" s="73" t="s">
        <v>521</v>
      </c>
      <c r="H599" s="73" t="s">
        <v>73</v>
      </c>
      <c r="I599" s="73"/>
      <c r="J599" s="74">
        <f>J600</f>
        <v>156732885</v>
      </c>
      <c r="K599" s="74">
        <f t="shared" si="250"/>
        <v>156732885</v>
      </c>
      <c r="L599" s="74">
        <f t="shared" si="250"/>
        <v>156732885</v>
      </c>
      <c r="M599" s="71"/>
    </row>
    <row r="600" spans="1:25" s="75" customFormat="1" ht="27" customHeight="1" outlineLevel="5" x14ac:dyDescent="0.25">
      <c r="A600" s="76" t="s">
        <v>74</v>
      </c>
      <c r="B600" s="67" t="s">
        <v>74</v>
      </c>
      <c r="C600" s="73" t="s">
        <v>276</v>
      </c>
      <c r="D600" s="73" t="s">
        <v>182</v>
      </c>
      <c r="E600" s="73" t="s">
        <v>5</v>
      </c>
      <c r="F600" s="73" t="s">
        <v>281</v>
      </c>
      <c r="G600" s="73" t="s">
        <v>521</v>
      </c>
      <c r="H600" s="73" t="s">
        <v>75</v>
      </c>
      <c r="I600" s="73"/>
      <c r="J600" s="74">
        <f>J601</f>
        <v>156732885</v>
      </c>
      <c r="K600" s="74">
        <f t="shared" si="250"/>
        <v>156732885</v>
      </c>
      <c r="L600" s="74">
        <f t="shared" si="250"/>
        <v>156732885</v>
      </c>
      <c r="M600" s="71"/>
    </row>
    <row r="601" spans="1:25" s="75" customFormat="1" ht="81" customHeight="1" outlineLevel="6" x14ac:dyDescent="0.25">
      <c r="A601" s="76" t="s">
        <v>76</v>
      </c>
      <c r="B601" s="67" t="s">
        <v>76</v>
      </c>
      <c r="C601" s="73" t="s">
        <v>276</v>
      </c>
      <c r="D601" s="73" t="s">
        <v>182</v>
      </c>
      <c r="E601" s="73" t="s">
        <v>5</v>
      </c>
      <c r="F601" s="73" t="s">
        <v>281</v>
      </c>
      <c r="G601" s="73" t="s">
        <v>521</v>
      </c>
      <c r="H601" s="73" t="s">
        <v>77</v>
      </c>
      <c r="I601" s="73"/>
      <c r="J601" s="74">
        <v>156732885</v>
      </c>
      <c r="K601" s="74">
        <v>156732885</v>
      </c>
      <c r="L601" s="74">
        <v>156732885</v>
      </c>
      <c r="M601" s="71"/>
    </row>
    <row r="602" spans="1:25" ht="54" hidden="1" customHeight="1" outlineLevel="3" x14ac:dyDescent="0.25">
      <c r="A602" s="36" t="s">
        <v>282</v>
      </c>
      <c r="B602" s="58" t="s">
        <v>445</v>
      </c>
      <c r="C602" s="40" t="s">
        <v>276</v>
      </c>
      <c r="D602" s="40" t="s">
        <v>182</v>
      </c>
      <c r="E602" s="40" t="s">
        <v>5</v>
      </c>
      <c r="F602" s="40" t="s">
        <v>283</v>
      </c>
      <c r="G602" s="40" t="s">
        <v>446</v>
      </c>
      <c r="H602" s="40" t="s">
        <v>350</v>
      </c>
      <c r="I602" s="40"/>
      <c r="J602" s="22">
        <f>J603</f>
        <v>0</v>
      </c>
      <c r="K602" s="22">
        <f t="shared" ref="K602:L604" si="251">K603</f>
        <v>0</v>
      </c>
      <c r="L602" s="22">
        <f t="shared" si="251"/>
        <v>0</v>
      </c>
      <c r="M602" s="31"/>
      <c r="Y602" s="28"/>
    </row>
    <row r="603" spans="1:25" ht="40.5" hidden="1" customHeight="1" outlineLevel="4" x14ac:dyDescent="0.25">
      <c r="A603" s="36" t="s">
        <v>72</v>
      </c>
      <c r="B603" s="39" t="s">
        <v>72</v>
      </c>
      <c r="C603" s="40" t="s">
        <v>276</v>
      </c>
      <c r="D603" s="40" t="s">
        <v>182</v>
      </c>
      <c r="E603" s="40" t="s">
        <v>5</v>
      </c>
      <c r="F603" s="40" t="s">
        <v>283</v>
      </c>
      <c r="G603" s="40" t="s">
        <v>446</v>
      </c>
      <c r="H603" s="40" t="s">
        <v>73</v>
      </c>
      <c r="I603" s="40"/>
      <c r="J603" s="22">
        <f>J604</f>
        <v>0</v>
      </c>
      <c r="K603" s="22">
        <f t="shared" si="251"/>
        <v>0</v>
      </c>
      <c r="L603" s="22">
        <f t="shared" si="251"/>
        <v>0</v>
      </c>
      <c r="M603" s="31"/>
      <c r="Y603" s="28"/>
    </row>
    <row r="604" spans="1:25" ht="27" hidden="1" customHeight="1" outlineLevel="5" x14ac:dyDescent="0.25">
      <c r="A604" s="36" t="s">
        <v>74</v>
      </c>
      <c r="B604" s="39" t="s">
        <v>74</v>
      </c>
      <c r="C604" s="40" t="s">
        <v>276</v>
      </c>
      <c r="D604" s="40" t="s">
        <v>182</v>
      </c>
      <c r="E604" s="40" t="s">
        <v>5</v>
      </c>
      <c r="F604" s="40" t="s">
        <v>283</v>
      </c>
      <c r="G604" s="40" t="s">
        <v>446</v>
      </c>
      <c r="H604" s="40" t="s">
        <v>75</v>
      </c>
      <c r="I604" s="40"/>
      <c r="J604" s="22">
        <f>J605</f>
        <v>0</v>
      </c>
      <c r="K604" s="22">
        <f t="shared" si="251"/>
        <v>0</v>
      </c>
      <c r="L604" s="22">
        <f t="shared" si="251"/>
        <v>0</v>
      </c>
      <c r="M604" s="31"/>
      <c r="Y604" s="28"/>
    </row>
    <row r="605" spans="1:25" ht="27" hidden="1" customHeight="1" outlineLevel="6" x14ac:dyDescent="0.25">
      <c r="A605" s="36" t="s">
        <v>80</v>
      </c>
      <c r="B605" s="39" t="s">
        <v>80</v>
      </c>
      <c r="C605" s="40" t="s">
        <v>276</v>
      </c>
      <c r="D605" s="40" t="s">
        <v>182</v>
      </c>
      <c r="E605" s="40" t="s">
        <v>5</v>
      </c>
      <c r="F605" s="40" t="s">
        <v>283</v>
      </c>
      <c r="G605" s="40" t="s">
        <v>446</v>
      </c>
      <c r="H605" s="40" t="s">
        <v>81</v>
      </c>
      <c r="I605" s="40"/>
      <c r="J605" s="22">
        <v>0</v>
      </c>
      <c r="K605" s="22">
        <v>0</v>
      </c>
      <c r="L605" s="22">
        <v>0</v>
      </c>
      <c r="M605" s="31"/>
      <c r="Y605" s="28"/>
    </row>
    <row r="606" spans="1:25" ht="40.5" hidden="1" customHeight="1" outlineLevel="3" x14ac:dyDescent="0.25">
      <c r="A606" s="36" t="s">
        <v>282</v>
      </c>
      <c r="B606" s="39" t="s">
        <v>282</v>
      </c>
      <c r="C606" s="40" t="s">
        <v>276</v>
      </c>
      <c r="D606" s="40" t="s">
        <v>182</v>
      </c>
      <c r="E606" s="40" t="s">
        <v>5</v>
      </c>
      <c r="F606" s="40" t="s">
        <v>284</v>
      </c>
      <c r="G606" s="40" t="s">
        <v>284</v>
      </c>
      <c r="H606" s="40" t="s">
        <v>350</v>
      </c>
      <c r="I606" s="40"/>
      <c r="J606" s="22">
        <f>J607</f>
        <v>0</v>
      </c>
      <c r="K606" s="22">
        <f t="shared" ref="K606:L608" si="252">K607</f>
        <v>0</v>
      </c>
      <c r="L606" s="22">
        <f t="shared" si="252"/>
        <v>0</v>
      </c>
      <c r="M606" s="31"/>
      <c r="Y606" s="6" t="s">
        <v>369</v>
      </c>
    </row>
    <row r="607" spans="1:25" ht="40.5" hidden="1" customHeight="1" outlineLevel="4" x14ac:dyDescent="0.25">
      <c r="A607" s="36" t="s">
        <v>72</v>
      </c>
      <c r="B607" s="39" t="s">
        <v>72</v>
      </c>
      <c r="C607" s="40" t="s">
        <v>276</v>
      </c>
      <c r="D607" s="40" t="s">
        <v>182</v>
      </c>
      <c r="E607" s="40" t="s">
        <v>5</v>
      </c>
      <c r="F607" s="40" t="s">
        <v>284</v>
      </c>
      <c r="G607" s="40" t="s">
        <v>284</v>
      </c>
      <c r="H607" s="40" t="s">
        <v>73</v>
      </c>
      <c r="I607" s="40"/>
      <c r="J607" s="22">
        <f>J608</f>
        <v>0</v>
      </c>
      <c r="K607" s="22">
        <f t="shared" si="252"/>
        <v>0</v>
      </c>
      <c r="L607" s="22">
        <f t="shared" si="252"/>
        <v>0</v>
      </c>
      <c r="M607" s="31"/>
      <c r="Y607" s="28"/>
    </row>
    <row r="608" spans="1:25" ht="27" hidden="1" customHeight="1" outlineLevel="5" x14ac:dyDescent="0.25">
      <c r="A608" s="36" t="s">
        <v>74</v>
      </c>
      <c r="B608" s="39" t="s">
        <v>74</v>
      </c>
      <c r="C608" s="40" t="s">
        <v>276</v>
      </c>
      <c r="D608" s="40" t="s">
        <v>182</v>
      </c>
      <c r="E608" s="40" t="s">
        <v>5</v>
      </c>
      <c r="F608" s="40" t="s">
        <v>284</v>
      </c>
      <c r="G608" s="40" t="s">
        <v>284</v>
      </c>
      <c r="H608" s="40" t="s">
        <v>75</v>
      </c>
      <c r="I608" s="40"/>
      <c r="J608" s="22">
        <f>J609</f>
        <v>0</v>
      </c>
      <c r="K608" s="22">
        <f t="shared" si="252"/>
        <v>0</v>
      </c>
      <c r="L608" s="22">
        <f t="shared" si="252"/>
        <v>0</v>
      </c>
      <c r="M608" s="31"/>
      <c r="Y608" s="28"/>
    </row>
    <row r="609" spans="1:25" ht="27" hidden="1" customHeight="1" outlineLevel="6" x14ac:dyDescent="0.25">
      <c r="A609" s="36" t="s">
        <v>80</v>
      </c>
      <c r="B609" s="39" t="s">
        <v>80</v>
      </c>
      <c r="C609" s="40" t="s">
        <v>276</v>
      </c>
      <c r="D609" s="40" t="s">
        <v>182</v>
      </c>
      <c r="E609" s="40" t="s">
        <v>5</v>
      </c>
      <c r="F609" s="40" t="s">
        <v>284</v>
      </c>
      <c r="G609" s="40" t="s">
        <v>284</v>
      </c>
      <c r="H609" s="40" t="s">
        <v>81</v>
      </c>
      <c r="I609" s="40"/>
      <c r="J609" s="22">
        <v>0</v>
      </c>
      <c r="K609" s="22">
        <v>0</v>
      </c>
      <c r="L609" s="22">
        <v>0</v>
      </c>
      <c r="M609" s="31"/>
      <c r="Y609" s="28"/>
    </row>
    <row r="610" spans="1:25" ht="40.5" hidden="1" customHeight="1" outlineLevel="3" x14ac:dyDescent="0.25">
      <c r="A610" s="36" t="s">
        <v>282</v>
      </c>
      <c r="B610" s="39" t="s">
        <v>282</v>
      </c>
      <c r="C610" s="40" t="s">
        <v>276</v>
      </c>
      <c r="D610" s="40" t="s">
        <v>182</v>
      </c>
      <c r="E610" s="40" t="s">
        <v>5</v>
      </c>
      <c r="F610" s="40" t="s">
        <v>285</v>
      </c>
      <c r="G610" s="40" t="s">
        <v>285</v>
      </c>
      <c r="H610" s="40" t="s">
        <v>350</v>
      </c>
      <c r="I610" s="40"/>
      <c r="J610" s="22">
        <f>J611</f>
        <v>0</v>
      </c>
      <c r="K610" s="22">
        <f t="shared" ref="K610:L612" si="253">K611</f>
        <v>0</v>
      </c>
      <c r="L610" s="22">
        <f t="shared" si="253"/>
        <v>0</v>
      </c>
      <c r="M610" s="31"/>
      <c r="Y610" s="6" t="s">
        <v>447</v>
      </c>
    </row>
    <row r="611" spans="1:25" ht="40.5" hidden="1" customHeight="1" outlineLevel="4" x14ac:dyDescent="0.25">
      <c r="A611" s="36" t="s">
        <v>72</v>
      </c>
      <c r="B611" s="39" t="s">
        <v>72</v>
      </c>
      <c r="C611" s="40" t="s">
        <v>276</v>
      </c>
      <c r="D611" s="40" t="s">
        <v>182</v>
      </c>
      <c r="E611" s="40" t="s">
        <v>5</v>
      </c>
      <c r="F611" s="40" t="s">
        <v>285</v>
      </c>
      <c r="G611" s="40" t="s">
        <v>285</v>
      </c>
      <c r="H611" s="40" t="s">
        <v>73</v>
      </c>
      <c r="I611" s="40"/>
      <c r="J611" s="22">
        <f>J612</f>
        <v>0</v>
      </c>
      <c r="K611" s="22">
        <f t="shared" si="253"/>
        <v>0</v>
      </c>
      <c r="L611" s="22">
        <f t="shared" si="253"/>
        <v>0</v>
      </c>
      <c r="M611" s="31"/>
      <c r="Y611" s="28"/>
    </row>
    <row r="612" spans="1:25" ht="27" hidden="1" customHeight="1" outlineLevel="5" x14ac:dyDescent="0.25">
      <c r="A612" s="36" t="s">
        <v>74</v>
      </c>
      <c r="B612" s="39" t="s">
        <v>74</v>
      </c>
      <c r="C612" s="40" t="s">
        <v>276</v>
      </c>
      <c r="D612" s="40" t="s">
        <v>182</v>
      </c>
      <c r="E612" s="40" t="s">
        <v>5</v>
      </c>
      <c r="F612" s="40" t="s">
        <v>285</v>
      </c>
      <c r="G612" s="40" t="s">
        <v>285</v>
      </c>
      <c r="H612" s="40" t="s">
        <v>75</v>
      </c>
      <c r="I612" s="40"/>
      <c r="J612" s="22">
        <f>J613</f>
        <v>0</v>
      </c>
      <c r="K612" s="22">
        <f t="shared" si="253"/>
        <v>0</v>
      </c>
      <c r="L612" s="22">
        <f t="shared" si="253"/>
        <v>0</v>
      </c>
      <c r="M612" s="31"/>
      <c r="Y612" s="28"/>
    </row>
    <row r="613" spans="1:25" ht="27" hidden="1" customHeight="1" outlineLevel="6" x14ac:dyDescent="0.25">
      <c r="A613" s="36" t="s">
        <v>80</v>
      </c>
      <c r="B613" s="39" t="s">
        <v>80</v>
      </c>
      <c r="C613" s="40" t="s">
        <v>276</v>
      </c>
      <c r="D613" s="40" t="s">
        <v>182</v>
      </c>
      <c r="E613" s="40" t="s">
        <v>5</v>
      </c>
      <c r="F613" s="40" t="s">
        <v>285</v>
      </c>
      <c r="G613" s="40" t="s">
        <v>285</v>
      </c>
      <c r="H613" s="40" t="s">
        <v>81</v>
      </c>
      <c r="I613" s="40"/>
      <c r="J613" s="22">
        <v>0</v>
      </c>
      <c r="K613" s="22">
        <v>0</v>
      </c>
      <c r="L613" s="22">
        <v>0</v>
      </c>
      <c r="M613" s="31"/>
      <c r="Y613" s="28"/>
    </row>
    <row r="614" spans="1:25" s="7" customFormat="1" ht="15" customHeight="1" outlineLevel="2" collapsed="1" x14ac:dyDescent="0.2">
      <c r="A614" s="36" t="s">
        <v>286</v>
      </c>
      <c r="B614" s="33" t="s">
        <v>286</v>
      </c>
      <c r="C614" s="17" t="s">
        <v>276</v>
      </c>
      <c r="D614" s="17" t="s">
        <v>182</v>
      </c>
      <c r="E614" s="17" t="s">
        <v>143</v>
      </c>
      <c r="F614" s="17" t="s">
        <v>3</v>
      </c>
      <c r="G614" s="17" t="s">
        <v>350</v>
      </c>
      <c r="H614" s="17" t="s">
        <v>350</v>
      </c>
      <c r="I614" s="17"/>
      <c r="J614" s="11">
        <f>J615+J619+J631+J635+J639+J643+J647+J651+J655+J659+J663+J667+J671+J675+J679+J683+J623+J627</f>
        <v>274831384.12</v>
      </c>
      <c r="K614" s="11">
        <f t="shared" ref="K614:L614" si="254">K615+K619+K631+K635+K639+K643+K647+K651+K655+K659+K663+K667+K671+K675+K679+K683+K623+K627</f>
        <v>275653648.12</v>
      </c>
      <c r="L614" s="11">
        <f t="shared" si="254"/>
        <v>276508803.12</v>
      </c>
      <c r="M614" s="34"/>
    </row>
    <row r="615" spans="1:25" s="7" customFormat="1" ht="93.75" customHeight="1" outlineLevel="3" x14ac:dyDescent="0.2">
      <c r="A615" s="36" t="s">
        <v>82</v>
      </c>
      <c r="B615" s="5" t="s">
        <v>373</v>
      </c>
      <c r="C615" s="17" t="s">
        <v>276</v>
      </c>
      <c r="D615" s="17" t="s">
        <v>182</v>
      </c>
      <c r="E615" s="17" t="s">
        <v>143</v>
      </c>
      <c r="F615" s="17" t="s">
        <v>83</v>
      </c>
      <c r="G615" s="17" t="s">
        <v>372</v>
      </c>
      <c r="H615" s="17" t="s">
        <v>350</v>
      </c>
      <c r="I615" s="17"/>
      <c r="J615" s="11">
        <f>J616</f>
        <v>440967.24</v>
      </c>
      <c r="K615" s="11">
        <f t="shared" ref="K615:L617" si="255">K616</f>
        <v>440967.24</v>
      </c>
      <c r="L615" s="11">
        <f t="shared" si="255"/>
        <v>440967.24</v>
      </c>
      <c r="M615" s="34"/>
    </row>
    <row r="616" spans="1:25" ht="40.5" customHeight="1" outlineLevel="4" x14ac:dyDescent="0.25">
      <c r="A616" s="36" t="s">
        <v>72</v>
      </c>
      <c r="B616" s="33" t="s">
        <v>72</v>
      </c>
      <c r="C616" s="14" t="s">
        <v>276</v>
      </c>
      <c r="D616" s="14" t="s">
        <v>182</v>
      </c>
      <c r="E616" s="14" t="s">
        <v>143</v>
      </c>
      <c r="F616" s="14" t="s">
        <v>83</v>
      </c>
      <c r="G616" s="14" t="s">
        <v>372</v>
      </c>
      <c r="H616" s="14" t="s">
        <v>73</v>
      </c>
      <c r="I616" s="14"/>
      <c r="J616" s="19">
        <f>J617</f>
        <v>440967.24</v>
      </c>
      <c r="K616" s="19">
        <f t="shared" si="255"/>
        <v>440967.24</v>
      </c>
      <c r="L616" s="19">
        <f t="shared" si="255"/>
        <v>440967.24</v>
      </c>
      <c r="M616" s="31"/>
    </row>
    <row r="617" spans="1:25" ht="27" customHeight="1" outlineLevel="5" x14ac:dyDescent="0.25">
      <c r="A617" s="36" t="s">
        <v>74</v>
      </c>
      <c r="B617" s="33" t="s">
        <v>74</v>
      </c>
      <c r="C617" s="14" t="s">
        <v>276</v>
      </c>
      <c r="D617" s="14" t="s">
        <v>182</v>
      </c>
      <c r="E617" s="14" t="s">
        <v>143</v>
      </c>
      <c r="F617" s="14" t="s">
        <v>83</v>
      </c>
      <c r="G617" s="14" t="s">
        <v>372</v>
      </c>
      <c r="H617" s="14" t="s">
        <v>75</v>
      </c>
      <c r="I617" s="14"/>
      <c r="J617" s="19">
        <f>J618</f>
        <v>440967.24</v>
      </c>
      <c r="K617" s="19">
        <f t="shared" si="255"/>
        <v>440967.24</v>
      </c>
      <c r="L617" s="19">
        <f t="shared" si="255"/>
        <v>440967.24</v>
      </c>
      <c r="M617" s="31"/>
    </row>
    <row r="618" spans="1:25" ht="27" customHeight="1" outlineLevel="6" x14ac:dyDescent="0.25">
      <c r="A618" s="36" t="s">
        <v>80</v>
      </c>
      <c r="B618" s="33" t="s">
        <v>80</v>
      </c>
      <c r="C618" s="14" t="s">
        <v>276</v>
      </c>
      <c r="D618" s="14" t="s">
        <v>182</v>
      </c>
      <c r="E618" s="14" t="s">
        <v>143</v>
      </c>
      <c r="F618" s="14" t="s">
        <v>83</v>
      </c>
      <c r="G618" s="14" t="s">
        <v>372</v>
      </c>
      <c r="H618" s="14" t="s">
        <v>81</v>
      </c>
      <c r="I618" s="14"/>
      <c r="J618" s="19">
        <v>440967.24</v>
      </c>
      <c r="K618" s="19">
        <v>440967.24</v>
      </c>
      <c r="L618" s="19">
        <v>440967.24</v>
      </c>
      <c r="M618" s="31"/>
    </row>
    <row r="619" spans="1:25" s="7" customFormat="1" ht="21" customHeight="1" outlineLevel="3" x14ac:dyDescent="0.2">
      <c r="A619" s="36" t="s">
        <v>287</v>
      </c>
      <c r="B619" s="5" t="s">
        <v>449</v>
      </c>
      <c r="C619" s="17" t="s">
        <v>276</v>
      </c>
      <c r="D619" s="17" t="s">
        <v>182</v>
      </c>
      <c r="E619" s="17" t="s">
        <v>143</v>
      </c>
      <c r="F619" s="17" t="s">
        <v>288</v>
      </c>
      <c r="G619" s="17" t="s">
        <v>448</v>
      </c>
      <c r="H619" s="17" t="s">
        <v>350</v>
      </c>
      <c r="I619" s="17"/>
      <c r="J619" s="11">
        <f>J620</f>
        <v>32115156.609999999</v>
      </c>
      <c r="K619" s="11">
        <f t="shared" ref="K619:L621" si="256">K620</f>
        <v>32933820.609999999</v>
      </c>
      <c r="L619" s="11">
        <f t="shared" si="256"/>
        <v>33788975.609999999</v>
      </c>
      <c r="M619" s="34"/>
    </row>
    <row r="620" spans="1:25" ht="40.5" customHeight="1" outlineLevel="4" x14ac:dyDescent="0.25">
      <c r="A620" s="36" t="s">
        <v>72</v>
      </c>
      <c r="B620" s="33" t="s">
        <v>72</v>
      </c>
      <c r="C620" s="14" t="s">
        <v>276</v>
      </c>
      <c r="D620" s="14" t="s">
        <v>182</v>
      </c>
      <c r="E620" s="14" t="s">
        <v>143</v>
      </c>
      <c r="F620" s="14" t="s">
        <v>288</v>
      </c>
      <c r="G620" s="14" t="s">
        <v>448</v>
      </c>
      <c r="H620" s="14" t="s">
        <v>73</v>
      </c>
      <c r="I620" s="14"/>
      <c r="J620" s="19">
        <f>J621</f>
        <v>32115156.609999999</v>
      </c>
      <c r="K620" s="19">
        <f t="shared" si="256"/>
        <v>32933820.609999999</v>
      </c>
      <c r="L620" s="19">
        <f t="shared" si="256"/>
        <v>33788975.609999999</v>
      </c>
      <c r="M620" s="31"/>
    </row>
    <row r="621" spans="1:25" ht="27" customHeight="1" outlineLevel="5" x14ac:dyDescent="0.25">
      <c r="A621" s="36" t="s">
        <v>74</v>
      </c>
      <c r="B621" s="33" t="s">
        <v>74</v>
      </c>
      <c r="C621" s="14" t="s">
        <v>276</v>
      </c>
      <c r="D621" s="14" t="s">
        <v>182</v>
      </c>
      <c r="E621" s="14" t="s">
        <v>143</v>
      </c>
      <c r="F621" s="14" t="s">
        <v>288</v>
      </c>
      <c r="G621" s="14" t="s">
        <v>448</v>
      </c>
      <c r="H621" s="14" t="s">
        <v>75</v>
      </c>
      <c r="I621" s="14"/>
      <c r="J621" s="19">
        <f>J622</f>
        <v>32115156.609999999</v>
      </c>
      <c r="K621" s="19">
        <f t="shared" si="256"/>
        <v>32933820.609999999</v>
      </c>
      <c r="L621" s="19">
        <f t="shared" si="256"/>
        <v>33788975.609999999</v>
      </c>
      <c r="M621" s="31"/>
    </row>
    <row r="622" spans="1:25" ht="81" customHeight="1" outlineLevel="6" x14ac:dyDescent="0.25">
      <c r="A622" s="42" t="s">
        <v>76</v>
      </c>
      <c r="B622" s="33" t="s">
        <v>76</v>
      </c>
      <c r="C622" s="14" t="s">
        <v>276</v>
      </c>
      <c r="D622" s="14" t="s">
        <v>182</v>
      </c>
      <c r="E622" s="14" t="s">
        <v>143</v>
      </c>
      <c r="F622" s="14" t="s">
        <v>288</v>
      </c>
      <c r="G622" s="14" t="s">
        <v>448</v>
      </c>
      <c r="H622" s="14" t="s">
        <v>77</v>
      </c>
      <c r="I622" s="14"/>
      <c r="J622" s="19">
        <v>32115156.609999999</v>
      </c>
      <c r="K622" s="19">
        <v>32933820.609999999</v>
      </c>
      <c r="L622" s="19">
        <v>33788975.609999999</v>
      </c>
      <c r="M622" s="31"/>
    </row>
    <row r="623" spans="1:25" s="7" customFormat="1" ht="28.5" outlineLevel="6" x14ac:dyDescent="0.2">
      <c r="A623" s="43"/>
      <c r="B623" s="5" t="s">
        <v>464</v>
      </c>
      <c r="C623" s="17" t="s">
        <v>276</v>
      </c>
      <c r="D623" s="17" t="s">
        <v>182</v>
      </c>
      <c r="E623" s="17" t="s">
        <v>143</v>
      </c>
      <c r="F623" s="17"/>
      <c r="G623" s="17" t="s">
        <v>465</v>
      </c>
      <c r="H623" s="17" t="s">
        <v>350</v>
      </c>
      <c r="I623" s="17"/>
      <c r="J623" s="12">
        <f>J624</f>
        <v>18330418.809999999</v>
      </c>
      <c r="K623" s="12">
        <f t="shared" ref="K623:L625" si="257">K624</f>
        <v>18334018.809999999</v>
      </c>
      <c r="L623" s="12">
        <f t="shared" si="257"/>
        <v>18334018.809999999</v>
      </c>
      <c r="M623" s="34"/>
    </row>
    <row r="624" spans="1:25" ht="42.75" customHeight="1" outlineLevel="6" x14ac:dyDescent="0.25">
      <c r="A624" s="44"/>
      <c r="B624" s="33" t="s">
        <v>72</v>
      </c>
      <c r="C624" s="14" t="s">
        <v>276</v>
      </c>
      <c r="D624" s="14" t="s">
        <v>182</v>
      </c>
      <c r="E624" s="14" t="s">
        <v>143</v>
      </c>
      <c r="F624" s="14"/>
      <c r="G624" s="14" t="s">
        <v>465</v>
      </c>
      <c r="H624" s="14" t="s">
        <v>73</v>
      </c>
      <c r="I624" s="14"/>
      <c r="J624" s="24">
        <f>J625</f>
        <v>18330418.809999999</v>
      </c>
      <c r="K624" s="24">
        <f t="shared" si="257"/>
        <v>18334018.809999999</v>
      </c>
      <c r="L624" s="24">
        <f t="shared" si="257"/>
        <v>18334018.809999999</v>
      </c>
      <c r="M624" s="31"/>
    </row>
    <row r="625" spans="1:25" outlineLevel="6" x14ac:dyDescent="0.25">
      <c r="A625" s="44"/>
      <c r="B625" s="33" t="s">
        <v>74</v>
      </c>
      <c r="C625" s="14" t="s">
        <v>276</v>
      </c>
      <c r="D625" s="14" t="s">
        <v>182</v>
      </c>
      <c r="E625" s="14" t="s">
        <v>143</v>
      </c>
      <c r="F625" s="14"/>
      <c r="G625" s="14" t="s">
        <v>465</v>
      </c>
      <c r="H625" s="14" t="s">
        <v>75</v>
      </c>
      <c r="I625" s="14"/>
      <c r="J625" s="24">
        <f>J626</f>
        <v>18330418.809999999</v>
      </c>
      <c r="K625" s="24">
        <f t="shared" si="257"/>
        <v>18334018.809999999</v>
      </c>
      <c r="L625" s="24">
        <f t="shared" si="257"/>
        <v>18334018.809999999</v>
      </c>
      <c r="M625" s="31"/>
    </row>
    <row r="626" spans="1:25" ht="81" customHeight="1" outlineLevel="6" x14ac:dyDescent="0.25">
      <c r="A626" s="44"/>
      <c r="B626" s="33" t="s">
        <v>76</v>
      </c>
      <c r="C626" s="14" t="s">
        <v>276</v>
      </c>
      <c r="D626" s="14" t="s">
        <v>182</v>
      </c>
      <c r="E626" s="14" t="s">
        <v>143</v>
      </c>
      <c r="F626" s="14"/>
      <c r="G626" s="14" t="s">
        <v>465</v>
      </c>
      <c r="H626" s="14" t="s">
        <v>77</v>
      </c>
      <c r="I626" s="14"/>
      <c r="J626" s="24">
        <v>18330418.809999999</v>
      </c>
      <c r="K626" s="24">
        <v>18334018.809999999</v>
      </c>
      <c r="L626" s="24">
        <v>18334018.809999999</v>
      </c>
      <c r="M626" s="31"/>
    </row>
    <row r="627" spans="1:25" s="7" customFormat="1" ht="38.25" customHeight="1" outlineLevel="6" x14ac:dyDescent="0.2">
      <c r="A627" s="43"/>
      <c r="B627" s="5" t="s">
        <v>466</v>
      </c>
      <c r="C627" s="17" t="s">
        <v>276</v>
      </c>
      <c r="D627" s="17" t="s">
        <v>182</v>
      </c>
      <c r="E627" s="17" t="s">
        <v>143</v>
      </c>
      <c r="F627" s="17"/>
      <c r="G627" s="17" t="s">
        <v>473</v>
      </c>
      <c r="H627" s="17"/>
      <c r="I627" s="17"/>
      <c r="J627" s="11">
        <f>J628</f>
        <v>10001967.460000001</v>
      </c>
      <c r="K627" s="11">
        <f t="shared" ref="K627:L627" si="258">K628</f>
        <v>10001967.460000001</v>
      </c>
      <c r="L627" s="11">
        <f t="shared" si="258"/>
        <v>10001967.460000001</v>
      </c>
      <c r="M627" s="34"/>
    </row>
    <row r="628" spans="1:25" ht="44.25" customHeight="1" outlineLevel="6" x14ac:dyDescent="0.25">
      <c r="A628" s="44"/>
      <c r="B628" s="33" t="s">
        <v>72</v>
      </c>
      <c r="C628" s="14" t="s">
        <v>276</v>
      </c>
      <c r="D628" s="14" t="s">
        <v>182</v>
      </c>
      <c r="E628" s="14" t="s">
        <v>143</v>
      </c>
      <c r="F628" s="14"/>
      <c r="G628" s="14" t="s">
        <v>473</v>
      </c>
      <c r="H628" s="14" t="s">
        <v>73</v>
      </c>
      <c r="I628" s="14"/>
      <c r="J628" s="19">
        <f>J629</f>
        <v>10001967.460000001</v>
      </c>
      <c r="K628" s="19">
        <f t="shared" ref="K628:L628" si="259">K629</f>
        <v>10001967.460000001</v>
      </c>
      <c r="L628" s="19">
        <f t="shared" si="259"/>
        <v>10001967.460000001</v>
      </c>
      <c r="M628" s="31"/>
    </row>
    <row r="629" spans="1:25" outlineLevel="6" x14ac:dyDescent="0.25">
      <c r="A629" s="44"/>
      <c r="B629" s="33" t="s">
        <v>74</v>
      </c>
      <c r="C629" s="14" t="s">
        <v>276</v>
      </c>
      <c r="D629" s="14" t="s">
        <v>182</v>
      </c>
      <c r="E629" s="14" t="s">
        <v>143</v>
      </c>
      <c r="F629" s="14"/>
      <c r="G629" s="14" t="s">
        <v>473</v>
      </c>
      <c r="H629" s="14" t="s">
        <v>75</v>
      </c>
      <c r="I629" s="14"/>
      <c r="J629" s="19">
        <f>J630</f>
        <v>10001967.460000001</v>
      </c>
      <c r="K629" s="19">
        <f t="shared" ref="K629:L629" si="260">K630</f>
        <v>10001967.460000001</v>
      </c>
      <c r="L629" s="19">
        <f t="shared" si="260"/>
        <v>10001967.460000001</v>
      </c>
      <c r="M629" s="31"/>
    </row>
    <row r="630" spans="1:25" ht="81" customHeight="1" outlineLevel="6" x14ac:dyDescent="0.25">
      <c r="A630" s="44"/>
      <c r="B630" s="33" t="s">
        <v>76</v>
      </c>
      <c r="C630" s="14" t="s">
        <v>276</v>
      </c>
      <c r="D630" s="14" t="s">
        <v>182</v>
      </c>
      <c r="E630" s="14" t="s">
        <v>143</v>
      </c>
      <c r="F630" s="14"/>
      <c r="G630" s="14" t="s">
        <v>473</v>
      </c>
      <c r="H630" s="14" t="s">
        <v>77</v>
      </c>
      <c r="I630" s="14"/>
      <c r="J630" s="19">
        <v>10001967.460000001</v>
      </c>
      <c r="K630" s="19">
        <v>10001967.460000001</v>
      </c>
      <c r="L630" s="19">
        <v>10001967.460000001</v>
      </c>
      <c r="M630" s="31"/>
    </row>
    <row r="631" spans="1:25" ht="94.5" hidden="1" customHeight="1" outlineLevel="3" x14ac:dyDescent="0.25">
      <c r="A631" s="44"/>
      <c r="B631" s="39" t="s">
        <v>289</v>
      </c>
      <c r="C631" s="40" t="s">
        <v>276</v>
      </c>
      <c r="D631" s="40" t="s">
        <v>182</v>
      </c>
      <c r="E631" s="40" t="s">
        <v>143</v>
      </c>
      <c r="F631" s="40"/>
      <c r="G631" s="40" t="s">
        <v>290</v>
      </c>
      <c r="H631" s="40" t="s">
        <v>350</v>
      </c>
      <c r="I631" s="40"/>
      <c r="J631" s="22">
        <f>J632</f>
        <v>0</v>
      </c>
      <c r="K631" s="22">
        <f t="shared" ref="K631:L633" si="261">K632</f>
        <v>0</v>
      </c>
      <c r="L631" s="22">
        <f t="shared" si="261"/>
        <v>0</v>
      </c>
      <c r="M631" s="31"/>
      <c r="Y631" s="6" t="s">
        <v>362</v>
      </c>
    </row>
    <row r="632" spans="1:25" ht="40.5" hidden="1" customHeight="1" outlineLevel="4" x14ac:dyDescent="0.25">
      <c r="A632" s="44"/>
      <c r="B632" s="39" t="s">
        <v>72</v>
      </c>
      <c r="C632" s="40" t="s">
        <v>276</v>
      </c>
      <c r="D632" s="40" t="s">
        <v>182</v>
      </c>
      <c r="E632" s="40" t="s">
        <v>143</v>
      </c>
      <c r="F632" s="40"/>
      <c r="G632" s="40" t="s">
        <v>290</v>
      </c>
      <c r="H632" s="40" t="s">
        <v>73</v>
      </c>
      <c r="I632" s="40"/>
      <c r="J632" s="22">
        <f>J633</f>
        <v>0</v>
      </c>
      <c r="K632" s="22">
        <f t="shared" si="261"/>
        <v>0</v>
      </c>
      <c r="L632" s="22">
        <f t="shared" si="261"/>
        <v>0</v>
      </c>
      <c r="M632" s="31"/>
    </row>
    <row r="633" spans="1:25" ht="27" hidden="1" customHeight="1" outlineLevel="5" x14ac:dyDescent="0.25">
      <c r="A633" s="44"/>
      <c r="B633" s="39" t="s">
        <v>74</v>
      </c>
      <c r="C633" s="40" t="s">
        <v>276</v>
      </c>
      <c r="D633" s="40" t="s">
        <v>182</v>
      </c>
      <c r="E633" s="40" t="s">
        <v>143</v>
      </c>
      <c r="F633" s="40"/>
      <c r="G633" s="40" t="s">
        <v>290</v>
      </c>
      <c r="H633" s="40" t="s">
        <v>75</v>
      </c>
      <c r="I633" s="40"/>
      <c r="J633" s="22">
        <f>J634</f>
        <v>0</v>
      </c>
      <c r="K633" s="22">
        <f t="shared" si="261"/>
        <v>0</v>
      </c>
      <c r="L633" s="22">
        <f t="shared" si="261"/>
        <v>0</v>
      </c>
      <c r="M633" s="31"/>
    </row>
    <row r="634" spans="1:25" ht="81" hidden="1" customHeight="1" outlineLevel="6" x14ac:dyDescent="0.25">
      <c r="A634" s="44"/>
      <c r="B634" s="39" t="s">
        <v>76</v>
      </c>
      <c r="C634" s="40" t="s">
        <v>276</v>
      </c>
      <c r="D634" s="40" t="s">
        <v>182</v>
      </c>
      <c r="E634" s="40" t="s">
        <v>143</v>
      </c>
      <c r="F634" s="40"/>
      <c r="G634" s="40" t="s">
        <v>290</v>
      </c>
      <c r="H634" s="40" t="s">
        <v>77</v>
      </c>
      <c r="I634" s="40"/>
      <c r="J634" s="22">
        <v>0</v>
      </c>
      <c r="K634" s="22">
        <v>0</v>
      </c>
      <c r="L634" s="22">
        <v>0</v>
      </c>
      <c r="M634" s="31"/>
    </row>
    <row r="635" spans="1:25" ht="94.5" hidden="1" customHeight="1" outlineLevel="3" x14ac:dyDescent="0.25">
      <c r="A635" s="44"/>
      <c r="B635" s="39" t="s">
        <v>291</v>
      </c>
      <c r="C635" s="40" t="s">
        <v>276</v>
      </c>
      <c r="D635" s="40" t="s">
        <v>182</v>
      </c>
      <c r="E635" s="40" t="s">
        <v>143</v>
      </c>
      <c r="F635" s="40"/>
      <c r="G635" s="40" t="s">
        <v>292</v>
      </c>
      <c r="H635" s="40" t="s">
        <v>350</v>
      </c>
      <c r="I635" s="40"/>
      <c r="J635" s="22">
        <f>J636</f>
        <v>0</v>
      </c>
      <c r="K635" s="22">
        <f t="shared" ref="K635:L637" si="262">K636</f>
        <v>0</v>
      </c>
      <c r="L635" s="22">
        <f t="shared" si="262"/>
        <v>0</v>
      </c>
      <c r="M635" s="31"/>
    </row>
    <row r="636" spans="1:25" ht="40.5" hidden="1" customHeight="1" outlineLevel="4" x14ac:dyDescent="0.25">
      <c r="A636" s="44"/>
      <c r="B636" s="39" t="s">
        <v>72</v>
      </c>
      <c r="C636" s="40" t="s">
        <v>276</v>
      </c>
      <c r="D636" s="40" t="s">
        <v>182</v>
      </c>
      <c r="E636" s="40" t="s">
        <v>143</v>
      </c>
      <c r="F636" s="40"/>
      <c r="G636" s="40" t="s">
        <v>292</v>
      </c>
      <c r="H636" s="40" t="s">
        <v>73</v>
      </c>
      <c r="I636" s="40"/>
      <c r="J636" s="22">
        <f>J637</f>
        <v>0</v>
      </c>
      <c r="K636" s="22">
        <f t="shared" si="262"/>
        <v>0</v>
      </c>
      <c r="L636" s="22">
        <f t="shared" si="262"/>
        <v>0</v>
      </c>
      <c r="M636" s="31"/>
    </row>
    <row r="637" spans="1:25" ht="27" hidden="1" customHeight="1" outlineLevel="5" x14ac:dyDescent="0.25">
      <c r="A637" s="44"/>
      <c r="B637" s="39" t="s">
        <v>74</v>
      </c>
      <c r="C637" s="40" t="s">
        <v>276</v>
      </c>
      <c r="D637" s="40" t="s">
        <v>182</v>
      </c>
      <c r="E637" s="40" t="s">
        <v>143</v>
      </c>
      <c r="F637" s="40"/>
      <c r="G637" s="40" t="s">
        <v>292</v>
      </c>
      <c r="H637" s="40" t="s">
        <v>75</v>
      </c>
      <c r="I637" s="40"/>
      <c r="J637" s="22">
        <f>J638</f>
        <v>0</v>
      </c>
      <c r="K637" s="22">
        <f t="shared" si="262"/>
        <v>0</v>
      </c>
      <c r="L637" s="22">
        <f t="shared" si="262"/>
        <v>0</v>
      </c>
      <c r="M637" s="31"/>
    </row>
    <row r="638" spans="1:25" ht="81" hidden="1" customHeight="1" outlineLevel="6" x14ac:dyDescent="0.25">
      <c r="A638" s="44"/>
      <c r="B638" s="39" t="s">
        <v>76</v>
      </c>
      <c r="C638" s="40" t="s">
        <v>276</v>
      </c>
      <c r="D638" s="40" t="s">
        <v>182</v>
      </c>
      <c r="E638" s="40" t="s">
        <v>143</v>
      </c>
      <c r="F638" s="40"/>
      <c r="G638" s="40" t="s">
        <v>292</v>
      </c>
      <c r="H638" s="40" t="s">
        <v>77</v>
      </c>
      <c r="I638" s="40"/>
      <c r="J638" s="22">
        <v>0</v>
      </c>
      <c r="K638" s="22">
        <v>0</v>
      </c>
      <c r="L638" s="22">
        <v>0</v>
      </c>
      <c r="M638" s="31"/>
    </row>
    <row r="639" spans="1:25" ht="94.5" hidden="1" customHeight="1" outlineLevel="3" collapsed="1" x14ac:dyDescent="0.25">
      <c r="A639" s="44"/>
      <c r="B639" s="39" t="s">
        <v>293</v>
      </c>
      <c r="C639" s="40" t="s">
        <v>276</v>
      </c>
      <c r="D639" s="40" t="s">
        <v>182</v>
      </c>
      <c r="E639" s="40" t="s">
        <v>143</v>
      </c>
      <c r="F639" s="40"/>
      <c r="G639" s="40" t="s">
        <v>294</v>
      </c>
      <c r="H639" s="40" t="s">
        <v>350</v>
      </c>
      <c r="I639" s="40"/>
      <c r="J639" s="22">
        <f>J640</f>
        <v>0</v>
      </c>
      <c r="K639" s="22">
        <f t="shared" ref="K639:L641" si="263">K640</f>
        <v>0</v>
      </c>
      <c r="L639" s="22">
        <f t="shared" si="263"/>
        <v>0</v>
      </c>
      <c r="M639" s="31"/>
    </row>
    <row r="640" spans="1:25" ht="40.5" hidden="1" customHeight="1" outlineLevel="4" x14ac:dyDescent="0.25">
      <c r="A640" s="44"/>
      <c r="B640" s="39" t="s">
        <v>72</v>
      </c>
      <c r="C640" s="40" t="s">
        <v>276</v>
      </c>
      <c r="D640" s="40" t="s">
        <v>182</v>
      </c>
      <c r="E640" s="40" t="s">
        <v>143</v>
      </c>
      <c r="F640" s="40"/>
      <c r="G640" s="40" t="s">
        <v>294</v>
      </c>
      <c r="H640" s="40" t="s">
        <v>73</v>
      </c>
      <c r="I640" s="40"/>
      <c r="J640" s="22">
        <f>J641</f>
        <v>0</v>
      </c>
      <c r="K640" s="22">
        <f t="shared" si="263"/>
        <v>0</v>
      </c>
      <c r="L640" s="22">
        <f t="shared" si="263"/>
        <v>0</v>
      </c>
      <c r="M640" s="31"/>
    </row>
    <row r="641" spans="1:13" ht="27" hidden="1" customHeight="1" outlineLevel="5" x14ac:dyDescent="0.25">
      <c r="A641" s="44"/>
      <c r="B641" s="39" t="s">
        <v>74</v>
      </c>
      <c r="C641" s="40" t="s">
        <v>276</v>
      </c>
      <c r="D641" s="40" t="s">
        <v>182</v>
      </c>
      <c r="E641" s="40" t="s">
        <v>143</v>
      </c>
      <c r="F641" s="40"/>
      <c r="G641" s="40" t="s">
        <v>294</v>
      </c>
      <c r="H641" s="40" t="s">
        <v>75</v>
      </c>
      <c r="I641" s="40"/>
      <c r="J641" s="22">
        <f>J642</f>
        <v>0</v>
      </c>
      <c r="K641" s="22">
        <f t="shared" si="263"/>
        <v>0</v>
      </c>
      <c r="L641" s="22">
        <f t="shared" si="263"/>
        <v>0</v>
      </c>
      <c r="M641" s="31"/>
    </row>
    <row r="642" spans="1:13" ht="81" hidden="1" customHeight="1" outlineLevel="6" x14ac:dyDescent="0.25">
      <c r="A642" s="44"/>
      <c r="B642" s="39" t="s">
        <v>76</v>
      </c>
      <c r="C642" s="40" t="s">
        <v>276</v>
      </c>
      <c r="D642" s="40" t="s">
        <v>182</v>
      </c>
      <c r="E642" s="40" t="s">
        <v>143</v>
      </c>
      <c r="F642" s="40"/>
      <c r="G642" s="40" t="s">
        <v>294</v>
      </c>
      <c r="H642" s="40" t="s">
        <v>77</v>
      </c>
      <c r="I642" s="40"/>
      <c r="J642" s="22">
        <v>0</v>
      </c>
      <c r="K642" s="22">
        <v>0</v>
      </c>
      <c r="L642" s="22">
        <v>0</v>
      </c>
      <c r="M642" s="31"/>
    </row>
    <row r="643" spans="1:13" ht="94.5" hidden="1" customHeight="1" outlineLevel="3" x14ac:dyDescent="0.25">
      <c r="A643" s="44"/>
      <c r="B643" s="39" t="s">
        <v>295</v>
      </c>
      <c r="C643" s="40" t="s">
        <v>276</v>
      </c>
      <c r="D643" s="40" t="s">
        <v>182</v>
      </c>
      <c r="E643" s="40" t="s">
        <v>143</v>
      </c>
      <c r="F643" s="40"/>
      <c r="G643" s="40" t="s">
        <v>296</v>
      </c>
      <c r="H643" s="40" t="s">
        <v>350</v>
      </c>
      <c r="I643" s="40"/>
      <c r="J643" s="22">
        <f>J644</f>
        <v>0</v>
      </c>
      <c r="K643" s="22">
        <f t="shared" ref="K643:L645" si="264">K644</f>
        <v>0</v>
      </c>
      <c r="L643" s="22">
        <f t="shared" si="264"/>
        <v>0</v>
      </c>
      <c r="M643" s="31"/>
    </row>
    <row r="644" spans="1:13" ht="40.5" hidden="1" customHeight="1" outlineLevel="4" x14ac:dyDescent="0.25">
      <c r="A644" s="44"/>
      <c r="B644" s="39" t="s">
        <v>72</v>
      </c>
      <c r="C644" s="40" t="s">
        <v>276</v>
      </c>
      <c r="D644" s="40" t="s">
        <v>182</v>
      </c>
      <c r="E644" s="40" t="s">
        <v>143</v>
      </c>
      <c r="F644" s="40"/>
      <c r="G644" s="40" t="s">
        <v>296</v>
      </c>
      <c r="H644" s="40" t="s">
        <v>73</v>
      </c>
      <c r="I644" s="40"/>
      <c r="J644" s="22">
        <f>J645</f>
        <v>0</v>
      </c>
      <c r="K644" s="22">
        <f t="shared" si="264"/>
        <v>0</v>
      </c>
      <c r="L644" s="22">
        <f t="shared" si="264"/>
        <v>0</v>
      </c>
      <c r="M644" s="31"/>
    </row>
    <row r="645" spans="1:13" ht="27" hidden="1" customHeight="1" outlineLevel="5" x14ac:dyDescent="0.25">
      <c r="A645" s="44"/>
      <c r="B645" s="39" t="s">
        <v>74</v>
      </c>
      <c r="C645" s="40" t="s">
        <v>276</v>
      </c>
      <c r="D645" s="40" t="s">
        <v>182</v>
      </c>
      <c r="E645" s="40" t="s">
        <v>143</v>
      </c>
      <c r="F645" s="40"/>
      <c r="G645" s="40" t="s">
        <v>296</v>
      </c>
      <c r="H645" s="40" t="s">
        <v>75</v>
      </c>
      <c r="I645" s="40"/>
      <c r="J645" s="22">
        <f>J646</f>
        <v>0</v>
      </c>
      <c r="K645" s="22">
        <f t="shared" si="264"/>
        <v>0</v>
      </c>
      <c r="L645" s="22">
        <f t="shared" si="264"/>
        <v>0</v>
      </c>
      <c r="M645" s="31"/>
    </row>
    <row r="646" spans="1:13" ht="81" hidden="1" customHeight="1" outlineLevel="6" x14ac:dyDescent="0.25">
      <c r="A646" s="44"/>
      <c r="B646" s="39" t="s">
        <v>76</v>
      </c>
      <c r="C646" s="40" t="s">
        <v>276</v>
      </c>
      <c r="D646" s="40" t="s">
        <v>182</v>
      </c>
      <c r="E646" s="40" t="s">
        <v>143</v>
      </c>
      <c r="F646" s="40"/>
      <c r="G646" s="40" t="s">
        <v>296</v>
      </c>
      <c r="H646" s="40" t="s">
        <v>77</v>
      </c>
      <c r="I646" s="40"/>
      <c r="J646" s="22">
        <v>0</v>
      </c>
      <c r="K646" s="22">
        <v>0</v>
      </c>
      <c r="L646" s="22">
        <v>0</v>
      </c>
      <c r="M646" s="31"/>
    </row>
    <row r="647" spans="1:13" ht="94.5" hidden="1" customHeight="1" outlineLevel="3" collapsed="1" x14ac:dyDescent="0.25">
      <c r="A647" s="44"/>
      <c r="B647" s="39" t="s">
        <v>297</v>
      </c>
      <c r="C647" s="40" t="s">
        <v>276</v>
      </c>
      <c r="D647" s="40" t="s">
        <v>182</v>
      </c>
      <c r="E647" s="40" t="s">
        <v>143</v>
      </c>
      <c r="F647" s="40"/>
      <c r="G647" s="40" t="s">
        <v>298</v>
      </c>
      <c r="H647" s="40" t="s">
        <v>350</v>
      </c>
      <c r="I647" s="40"/>
      <c r="J647" s="22">
        <f>J648</f>
        <v>0</v>
      </c>
      <c r="K647" s="22">
        <f t="shared" ref="K647:L649" si="265">K648</f>
        <v>0</v>
      </c>
      <c r="L647" s="22">
        <f t="shared" si="265"/>
        <v>0</v>
      </c>
      <c r="M647" s="31"/>
    </row>
    <row r="648" spans="1:13" ht="40.5" hidden="1" customHeight="1" outlineLevel="4" x14ac:dyDescent="0.25">
      <c r="A648" s="44"/>
      <c r="B648" s="39" t="s">
        <v>72</v>
      </c>
      <c r="C648" s="40" t="s">
        <v>276</v>
      </c>
      <c r="D648" s="40" t="s">
        <v>182</v>
      </c>
      <c r="E648" s="40" t="s">
        <v>143</v>
      </c>
      <c r="F648" s="40"/>
      <c r="G648" s="40" t="s">
        <v>298</v>
      </c>
      <c r="H648" s="40" t="s">
        <v>73</v>
      </c>
      <c r="I648" s="40"/>
      <c r="J648" s="22">
        <f>J649</f>
        <v>0</v>
      </c>
      <c r="K648" s="22">
        <f t="shared" si="265"/>
        <v>0</v>
      </c>
      <c r="L648" s="22">
        <f t="shared" si="265"/>
        <v>0</v>
      </c>
      <c r="M648" s="31"/>
    </row>
    <row r="649" spans="1:13" ht="27" hidden="1" customHeight="1" outlineLevel="5" x14ac:dyDescent="0.25">
      <c r="A649" s="44"/>
      <c r="B649" s="39" t="s">
        <v>74</v>
      </c>
      <c r="C649" s="40" t="s">
        <v>276</v>
      </c>
      <c r="D649" s="40" t="s">
        <v>182</v>
      </c>
      <c r="E649" s="40" t="s">
        <v>143</v>
      </c>
      <c r="F649" s="40"/>
      <c r="G649" s="40" t="s">
        <v>298</v>
      </c>
      <c r="H649" s="40" t="s">
        <v>75</v>
      </c>
      <c r="I649" s="40"/>
      <c r="J649" s="22">
        <f>J650</f>
        <v>0</v>
      </c>
      <c r="K649" s="22">
        <f t="shared" si="265"/>
        <v>0</v>
      </c>
      <c r="L649" s="22">
        <f t="shared" si="265"/>
        <v>0</v>
      </c>
      <c r="M649" s="31"/>
    </row>
    <row r="650" spans="1:13" ht="81" hidden="1" customHeight="1" outlineLevel="6" x14ac:dyDescent="0.25">
      <c r="A650" s="44"/>
      <c r="B650" s="39" t="s">
        <v>76</v>
      </c>
      <c r="C650" s="40" t="s">
        <v>276</v>
      </c>
      <c r="D650" s="40" t="s">
        <v>182</v>
      </c>
      <c r="E650" s="40" t="s">
        <v>143</v>
      </c>
      <c r="F650" s="40"/>
      <c r="G650" s="40" t="s">
        <v>298</v>
      </c>
      <c r="H650" s="40" t="s">
        <v>77</v>
      </c>
      <c r="I650" s="40"/>
      <c r="J650" s="22">
        <v>0</v>
      </c>
      <c r="K650" s="22">
        <v>0</v>
      </c>
      <c r="L650" s="22">
        <v>0</v>
      </c>
      <c r="M650" s="31"/>
    </row>
    <row r="651" spans="1:13" ht="81" hidden="1" customHeight="1" outlineLevel="3" x14ac:dyDescent="0.25">
      <c r="A651" s="44"/>
      <c r="B651" s="39" t="s">
        <v>299</v>
      </c>
      <c r="C651" s="40" t="s">
        <v>276</v>
      </c>
      <c r="D651" s="40" t="s">
        <v>182</v>
      </c>
      <c r="E651" s="40" t="s">
        <v>143</v>
      </c>
      <c r="F651" s="40"/>
      <c r="G651" s="40" t="s">
        <v>300</v>
      </c>
      <c r="H651" s="40" t="s">
        <v>350</v>
      </c>
      <c r="I651" s="40"/>
      <c r="J651" s="22">
        <f>J652</f>
        <v>0</v>
      </c>
      <c r="K651" s="22">
        <f t="shared" ref="K651:L653" si="266">K652</f>
        <v>0</v>
      </c>
      <c r="L651" s="22">
        <f t="shared" si="266"/>
        <v>0</v>
      </c>
      <c r="M651" s="31"/>
    </row>
    <row r="652" spans="1:13" ht="40.5" hidden="1" customHeight="1" outlineLevel="4" x14ac:dyDescent="0.25">
      <c r="A652" s="44"/>
      <c r="B652" s="39" t="s">
        <v>72</v>
      </c>
      <c r="C652" s="40" t="s">
        <v>276</v>
      </c>
      <c r="D652" s="40" t="s">
        <v>182</v>
      </c>
      <c r="E652" s="40" t="s">
        <v>143</v>
      </c>
      <c r="F652" s="40"/>
      <c r="G652" s="40" t="s">
        <v>300</v>
      </c>
      <c r="H652" s="40" t="s">
        <v>73</v>
      </c>
      <c r="I652" s="40"/>
      <c r="J652" s="22">
        <f>J653</f>
        <v>0</v>
      </c>
      <c r="K652" s="22">
        <f t="shared" si="266"/>
        <v>0</v>
      </c>
      <c r="L652" s="22">
        <f t="shared" si="266"/>
        <v>0</v>
      </c>
      <c r="M652" s="31"/>
    </row>
    <row r="653" spans="1:13" ht="27" hidden="1" customHeight="1" outlineLevel="5" x14ac:dyDescent="0.25">
      <c r="A653" s="44"/>
      <c r="B653" s="39" t="s">
        <v>74</v>
      </c>
      <c r="C653" s="40" t="s">
        <v>276</v>
      </c>
      <c r="D653" s="40" t="s">
        <v>182</v>
      </c>
      <c r="E653" s="40" t="s">
        <v>143</v>
      </c>
      <c r="F653" s="40"/>
      <c r="G653" s="40" t="s">
        <v>300</v>
      </c>
      <c r="H653" s="40" t="s">
        <v>75</v>
      </c>
      <c r="I653" s="40"/>
      <c r="J653" s="22">
        <f>J654</f>
        <v>0</v>
      </c>
      <c r="K653" s="22">
        <f t="shared" si="266"/>
        <v>0</v>
      </c>
      <c r="L653" s="22">
        <f t="shared" si="266"/>
        <v>0</v>
      </c>
      <c r="M653" s="31"/>
    </row>
    <row r="654" spans="1:13" ht="81" hidden="1" customHeight="1" outlineLevel="6" x14ac:dyDescent="0.25">
      <c r="A654" s="44"/>
      <c r="B654" s="39" t="s">
        <v>76</v>
      </c>
      <c r="C654" s="40" t="s">
        <v>276</v>
      </c>
      <c r="D654" s="40" t="s">
        <v>182</v>
      </c>
      <c r="E654" s="40" t="s">
        <v>143</v>
      </c>
      <c r="F654" s="40"/>
      <c r="G654" s="40" t="s">
        <v>300</v>
      </c>
      <c r="H654" s="40" t="s">
        <v>77</v>
      </c>
      <c r="I654" s="40"/>
      <c r="J654" s="22">
        <v>0</v>
      </c>
      <c r="K654" s="22">
        <v>0</v>
      </c>
      <c r="L654" s="22">
        <v>0</v>
      </c>
      <c r="M654" s="31"/>
    </row>
    <row r="655" spans="1:13" ht="81" hidden="1" customHeight="1" outlineLevel="3" collapsed="1" x14ac:dyDescent="0.25">
      <c r="A655" s="44"/>
      <c r="B655" s="39" t="s">
        <v>301</v>
      </c>
      <c r="C655" s="40" t="s">
        <v>276</v>
      </c>
      <c r="D655" s="40" t="s">
        <v>182</v>
      </c>
      <c r="E655" s="40" t="s">
        <v>143</v>
      </c>
      <c r="F655" s="40"/>
      <c r="G655" s="40" t="s">
        <v>302</v>
      </c>
      <c r="H655" s="40" t="s">
        <v>350</v>
      </c>
      <c r="I655" s="40"/>
      <c r="J655" s="22">
        <f>J656</f>
        <v>0</v>
      </c>
      <c r="K655" s="22">
        <f t="shared" ref="K655:L657" si="267">K656</f>
        <v>0</v>
      </c>
      <c r="L655" s="22">
        <f t="shared" si="267"/>
        <v>0</v>
      </c>
      <c r="M655" s="31"/>
    </row>
    <row r="656" spans="1:13" ht="40.5" hidden="1" customHeight="1" outlineLevel="4" x14ac:dyDescent="0.25">
      <c r="A656" s="44"/>
      <c r="B656" s="39" t="s">
        <v>72</v>
      </c>
      <c r="C656" s="40" t="s">
        <v>276</v>
      </c>
      <c r="D656" s="40" t="s">
        <v>182</v>
      </c>
      <c r="E656" s="40" t="s">
        <v>143</v>
      </c>
      <c r="F656" s="40"/>
      <c r="G656" s="40" t="s">
        <v>302</v>
      </c>
      <c r="H656" s="40" t="s">
        <v>73</v>
      </c>
      <c r="I656" s="40"/>
      <c r="J656" s="22">
        <f>J657</f>
        <v>0</v>
      </c>
      <c r="K656" s="22">
        <f t="shared" si="267"/>
        <v>0</v>
      </c>
      <c r="L656" s="22">
        <f t="shared" si="267"/>
        <v>0</v>
      </c>
      <c r="M656" s="31"/>
    </row>
    <row r="657" spans="1:13" ht="27" hidden="1" customHeight="1" outlineLevel="5" x14ac:dyDescent="0.25">
      <c r="A657" s="44"/>
      <c r="B657" s="39" t="s">
        <v>74</v>
      </c>
      <c r="C657" s="40" t="s">
        <v>276</v>
      </c>
      <c r="D657" s="40" t="s">
        <v>182</v>
      </c>
      <c r="E657" s="40" t="s">
        <v>143</v>
      </c>
      <c r="F657" s="40"/>
      <c r="G657" s="40" t="s">
        <v>302</v>
      </c>
      <c r="H657" s="40" t="s">
        <v>75</v>
      </c>
      <c r="I657" s="40"/>
      <c r="J657" s="22">
        <f>J658</f>
        <v>0</v>
      </c>
      <c r="K657" s="22">
        <f t="shared" si="267"/>
        <v>0</v>
      </c>
      <c r="L657" s="22">
        <f t="shared" si="267"/>
        <v>0</v>
      </c>
      <c r="M657" s="31"/>
    </row>
    <row r="658" spans="1:13" ht="81" hidden="1" customHeight="1" outlineLevel="6" x14ac:dyDescent="0.25">
      <c r="A658" s="44"/>
      <c r="B658" s="39" t="s">
        <v>76</v>
      </c>
      <c r="C658" s="40" t="s">
        <v>276</v>
      </c>
      <c r="D658" s="40" t="s">
        <v>182</v>
      </c>
      <c r="E658" s="40" t="s">
        <v>143</v>
      </c>
      <c r="F658" s="40"/>
      <c r="G658" s="40" t="s">
        <v>302</v>
      </c>
      <c r="H658" s="40" t="s">
        <v>77</v>
      </c>
      <c r="I658" s="40"/>
      <c r="J658" s="22">
        <v>0</v>
      </c>
      <c r="K658" s="22">
        <v>0</v>
      </c>
      <c r="L658" s="22">
        <v>0</v>
      </c>
      <c r="M658" s="31"/>
    </row>
    <row r="659" spans="1:13" ht="81" hidden="1" customHeight="1" outlineLevel="3" x14ac:dyDescent="0.25">
      <c r="A659" s="44"/>
      <c r="B659" s="39" t="s">
        <v>303</v>
      </c>
      <c r="C659" s="40" t="s">
        <v>276</v>
      </c>
      <c r="D659" s="40" t="s">
        <v>182</v>
      </c>
      <c r="E659" s="40" t="s">
        <v>143</v>
      </c>
      <c r="F659" s="40"/>
      <c r="G659" s="40" t="s">
        <v>304</v>
      </c>
      <c r="H659" s="40" t="s">
        <v>350</v>
      </c>
      <c r="I659" s="40"/>
      <c r="J659" s="22">
        <f>J660</f>
        <v>0</v>
      </c>
      <c r="K659" s="22">
        <f t="shared" ref="K659:L661" si="268">K660</f>
        <v>0</v>
      </c>
      <c r="L659" s="22">
        <f t="shared" si="268"/>
        <v>0</v>
      </c>
      <c r="M659" s="31"/>
    </row>
    <row r="660" spans="1:13" ht="40.5" hidden="1" customHeight="1" outlineLevel="4" x14ac:dyDescent="0.25">
      <c r="A660" s="44"/>
      <c r="B660" s="39" t="s">
        <v>72</v>
      </c>
      <c r="C660" s="40" t="s">
        <v>276</v>
      </c>
      <c r="D660" s="40" t="s">
        <v>182</v>
      </c>
      <c r="E660" s="40" t="s">
        <v>143</v>
      </c>
      <c r="F660" s="40"/>
      <c r="G660" s="40" t="s">
        <v>304</v>
      </c>
      <c r="H660" s="40" t="s">
        <v>73</v>
      </c>
      <c r="I660" s="40"/>
      <c r="J660" s="22">
        <f>J661</f>
        <v>0</v>
      </c>
      <c r="K660" s="22">
        <f t="shared" si="268"/>
        <v>0</v>
      </c>
      <c r="L660" s="22">
        <f t="shared" si="268"/>
        <v>0</v>
      </c>
      <c r="M660" s="31"/>
    </row>
    <row r="661" spans="1:13" ht="27" hidden="1" customHeight="1" outlineLevel="5" x14ac:dyDescent="0.25">
      <c r="A661" s="44"/>
      <c r="B661" s="39" t="s">
        <v>74</v>
      </c>
      <c r="C661" s="40" t="s">
        <v>276</v>
      </c>
      <c r="D661" s="40" t="s">
        <v>182</v>
      </c>
      <c r="E661" s="40" t="s">
        <v>143</v>
      </c>
      <c r="F661" s="40"/>
      <c r="G661" s="40" t="s">
        <v>304</v>
      </c>
      <c r="H661" s="40" t="s">
        <v>75</v>
      </c>
      <c r="I661" s="40"/>
      <c r="J661" s="22">
        <f>J662</f>
        <v>0</v>
      </c>
      <c r="K661" s="22">
        <f t="shared" si="268"/>
        <v>0</v>
      </c>
      <c r="L661" s="22">
        <f t="shared" si="268"/>
        <v>0</v>
      </c>
      <c r="M661" s="31"/>
    </row>
    <row r="662" spans="1:13" ht="81" hidden="1" customHeight="1" outlineLevel="6" x14ac:dyDescent="0.25">
      <c r="A662" s="44"/>
      <c r="B662" s="39" t="s">
        <v>76</v>
      </c>
      <c r="C662" s="40" t="s">
        <v>276</v>
      </c>
      <c r="D662" s="40" t="s">
        <v>182</v>
      </c>
      <c r="E662" s="40" t="s">
        <v>143</v>
      </c>
      <c r="F662" s="40"/>
      <c r="G662" s="40" t="s">
        <v>304</v>
      </c>
      <c r="H662" s="40" t="s">
        <v>77</v>
      </c>
      <c r="I662" s="40"/>
      <c r="J662" s="22">
        <v>0</v>
      </c>
      <c r="K662" s="22">
        <v>0</v>
      </c>
      <c r="L662" s="22">
        <v>0</v>
      </c>
      <c r="M662" s="31"/>
    </row>
    <row r="663" spans="1:13" ht="94.5" hidden="1" customHeight="1" outlineLevel="3" x14ac:dyDescent="0.25">
      <c r="A663" s="44"/>
      <c r="B663" s="39" t="s">
        <v>305</v>
      </c>
      <c r="C663" s="40" t="s">
        <v>276</v>
      </c>
      <c r="D663" s="40" t="s">
        <v>182</v>
      </c>
      <c r="E663" s="40" t="s">
        <v>143</v>
      </c>
      <c r="F663" s="40"/>
      <c r="G663" s="40" t="s">
        <v>306</v>
      </c>
      <c r="H663" s="40" t="s">
        <v>350</v>
      </c>
      <c r="I663" s="40"/>
      <c r="J663" s="22">
        <f>J664</f>
        <v>0</v>
      </c>
      <c r="K663" s="22">
        <f t="shared" ref="K663:L665" si="269">K664</f>
        <v>0</v>
      </c>
      <c r="L663" s="22">
        <f t="shared" si="269"/>
        <v>0</v>
      </c>
      <c r="M663" s="31"/>
    </row>
    <row r="664" spans="1:13" ht="40.5" hidden="1" customHeight="1" outlineLevel="4" x14ac:dyDescent="0.25">
      <c r="A664" s="44"/>
      <c r="B664" s="39" t="s">
        <v>72</v>
      </c>
      <c r="C664" s="40" t="s">
        <v>276</v>
      </c>
      <c r="D664" s="40" t="s">
        <v>182</v>
      </c>
      <c r="E664" s="40" t="s">
        <v>143</v>
      </c>
      <c r="F664" s="40"/>
      <c r="G664" s="40" t="s">
        <v>306</v>
      </c>
      <c r="H664" s="40" t="s">
        <v>73</v>
      </c>
      <c r="I664" s="40"/>
      <c r="J664" s="22">
        <f>J665</f>
        <v>0</v>
      </c>
      <c r="K664" s="22">
        <f t="shared" si="269"/>
        <v>0</v>
      </c>
      <c r="L664" s="22">
        <f t="shared" si="269"/>
        <v>0</v>
      </c>
      <c r="M664" s="31"/>
    </row>
    <row r="665" spans="1:13" ht="27" hidden="1" customHeight="1" outlineLevel="5" x14ac:dyDescent="0.25">
      <c r="A665" s="44"/>
      <c r="B665" s="39" t="s">
        <v>74</v>
      </c>
      <c r="C665" s="40" t="s">
        <v>276</v>
      </c>
      <c r="D665" s="40" t="s">
        <v>182</v>
      </c>
      <c r="E665" s="40" t="s">
        <v>143</v>
      </c>
      <c r="F665" s="40"/>
      <c r="G665" s="40" t="s">
        <v>306</v>
      </c>
      <c r="H665" s="40" t="s">
        <v>75</v>
      </c>
      <c r="I665" s="40"/>
      <c r="J665" s="22">
        <f>J666</f>
        <v>0</v>
      </c>
      <c r="K665" s="22">
        <f t="shared" si="269"/>
        <v>0</v>
      </c>
      <c r="L665" s="22">
        <f t="shared" si="269"/>
        <v>0</v>
      </c>
      <c r="M665" s="31"/>
    </row>
    <row r="666" spans="1:13" ht="81" hidden="1" customHeight="1" outlineLevel="6" x14ac:dyDescent="0.25">
      <c r="A666" s="44"/>
      <c r="B666" s="39" t="s">
        <v>76</v>
      </c>
      <c r="C666" s="40" t="s">
        <v>276</v>
      </c>
      <c r="D666" s="40" t="s">
        <v>182</v>
      </c>
      <c r="E666" s="40" t="s">
        <v>143</v>
      </c>
      <c r="F666" s="40"/>
      <c r="G666" s="40" t="s">
        <v>306</v>
      </c>
      <c r="H666" s="40" t="s">
        <v>77</v>
      </c>
      <c r="I666" s="40"/>
      <c r="J666" s="22">
        <v>0</v>
      </c>
      <c r="K666" s="22">
        <v>0</v>
      </c>
      <c r="L666" s="22">
        <v>0</v>
      </c>
      <c r="M666" s="31"/>
    </row>
    <row r="667" spans="1:13" ht="94.5" hidden="1" customHeight="1" outlineLevel="3" x14ac:dyDescent="0.25">
      <c r="A667" s="44"/>
      <c r="B667" s="39" t="s">
        <v>307</v>
      </c>
      <c r="C667" s="40" t="s">
        <v>276</v>
      </c>
      <c r="D667" s="40" t="s">
        <v>182</v>
      </c>
      <c r="E667" s="40" t="s">
        <v>143</v>
      </c>
      <c r="F667" s="40"/>
      <c r="G667" s="40" t="s">
        <v>308</v>
      </c>
      <c r="H667" s="40" t="s">
        <v>350</v>
      </c>
      <c r="I667" s="40"/>
      <c r="J667" s="22">
        <f>J668</f>
        <v>0</v>
      </c>
      <c r="K667" s="22">
        <f t="shared" ref="K667:L669" si="270">K668</f>
        <v>0</v>
      </c>
      <c r="L667" s="22">
        <f t="shared" si="270"/>
        <v>0</v>
      </c>
      <c r="M667" s="31"/>
    </row>
    <row r="668" spans="1:13" ht="40.5" hidden="1" customHeight="1" outlineLevel="4" x14ac:dyDescent="0.25">
      <c r="A668" s="44"/>
      <c r="B668" s="39" t="s">
        <v>72</v>
      </c>
      <c r="C668" s="40" t="s">
        <v>276</v>
      </c>
      <c r="D668" s="40" t="s">
        <v>182</v>
      </c>
      <c r="E668" s="40" t="s">
        <v>143</v>
      </c>
      <c r="F668" s="40"/>
      <c r="G668" s="40" t="s">
        <v>308</v>
      </c>
      <c r="H668" s="40" t="s">
        <v>73</v>
      </c>
      <c r="I668" s="40"/>
      <c r="J668" s="22">
        <f>J669</f>
        <v>0</v>
      </c>
      <c r="K668" s="22">
        <f t="shared" si="270"/>
        <v>0</v>
      </c>
      <c r="L668" s="22">
        <f t="shared" si="270"/>
        <v>0</v>
      </c>
      <c r="M668" s="31"/>
    </row>
    <row r="669" spans="1:13" ht="27" hidden="1" customHeight="1" outlineLevel="5" x14ac:dyDescent="0.25">
      <c r="A669" s="44"/>
      <c r="B669" s="39" t="s">
        <v>74</v>
      </c>
      <c r="C669" s="40" t="s">
        <v>276</v>
      </c>
      <c r="D669" s="40" t="s">
        <v>182</v>
      </c>
      <c r="E669" s="40" t="s">
        <v>143</v>
      </c>
      <c r="F669" s="40"/>
      <c r="G669" s="40" t="s">
        <v>308</v>
      </c>
      <c r="H669" s="40" t="s">
        <v>75</v>
      </c>
      <c r="I669" s="40"/>
      <c r="J669" s="22">
        <f>J670</f>
        <v>0</v>
      </c>
      <c r="K669" s="22">
        <f t="shared" si="270"/>
        <v>0</v>
      </c>
      <c r="L669" s="22">
        <f t="shared" si="270"/>
        <v>0</v>
      </c>
      <c r="M669" s="31"/>
    </row>
    <row r="670" spans="1:13" ht="81" hidden="1" customHeight="1" outlineLevel="6" x14ac:dyDescent="0.25">
      <c r="A670" s="44"/>
      <c r="B670" s="39" t="s">
        <v>76</v>
      </c>
      <c r="C670" s="40" t="s">
        <v>276</v>
      </c>
      <c r="D670" s="40" t="s">
        <v>182</v>
      </c>
      <c r="E670" s="40" t="s">
        <v>143</v>
      </c>
      <c r="F670" s="40"/>
      <c r="G670" s="40" t="s">
        <v>308</v>
      </c>
      <c r="H670" s="40" t="s">
        <v>77</v>
      </c>
      <c r="I670" s="40"/>
      <c r="J670" s="22">
        <v>0</v>
      </c>
      <c r="K670" s="22">
        <v>0</v>
      </c>
      <c r="L670" s="22">
        <v>0</v>
      </c>
      <c r="M670" s="31"/>
    </row>
    <row r="671" spans="1:13" ht="54" hidden="1" customHeight="1" outlineLevel="3" x14ac:dyDescent="0.25">
      <c r="A671" s="44"/>
      <c r="B671" s="39" t="s">
        <v>309</v>
      </c>
      <c r="C671" s="40" t="s">
        <v>276</v>
      </c>
      <c r="D671" s="40" t="s">
        <v>182</v>
      </c>
      <c r="E671" s="40" t="s">
        <v>143</v>
      </c>
      <c r="F671" s="40"/>
      <c r="G671" s="40" t="s">
        <v>310</v>
      </c>
      <c r="H671" s="40" t="s">
        <v>350</v>
      </c>
      <c r="I671" s="40"/>
      <c r="J671" s="22">
        <f>J672</f>
        <v>0</v>
      </c>
      <c r="K671" s="22">
        <f t="shared" ref="K671:L673" si="271">K672</f>
        <v>0</v>
      </c>
      <c r="L671" s="22">
        <f t="shared" si="271"/>
        <v>0</v>
      </c>
      <c r="M671" s="31"/>
    </row>
    <row r="672" spans="1:13" ht="40.5" hidden="1" customHeight="1" outlineLevel="4" x14ac:dyDescent="0.25">
      <c r="A672" s="44"/>
      <c r="B672" s="39" t="s">
        <v>72</v>
      </c>
      <c r="C672" s="40" t="s">
        <v>276</v>
      </c>
      <c r="D672" s="40" t="s">
        <v>182</v>
      </c>
      <c r="E672" s="40" t="s">
        <v>143</v>
      </c>
      <c r="F672" s="40"/>
      <c r="G672" s="40" t="s">
        <v>310</v>
      </c>
      <c r="H672" s="40" t="s">
        <v>73</v>
      </c>
      <c r="I672" s="40"/>
      <c r="J672" s="22">
        <f>J673</f>
        <v>0</v>
      </c>
      <c r="K672" s="22">
        <f t="shared" si="271"/>
        <v>0</v>
      </c>
      <c r="L672" s="22">
        <f t="shared" si="271"/>
        <v>0</v>
      </c>
      <c r="M672" s="31"/>
    </row>
    <row r="673" spans="1:25" ht="27" hidden="1" customHeight="1" outlineLevel="5" x14ac:dyDescent="0.25">
      <c r="A673" s="44"/>
      <c r="B673" s="39" t="s">
        <v>74</v>
      </c>
      <c r="C673" s="40" t="s">
        <v>276</v>
      </c>
      <c r="D673" s="40" t="s">
        <v>182</v>
      </c>
      <c r="E673" s="40" t="s">
        <v>143</v>
      </c>
      <c r="F673" s="40"/>
      <c r="G673" s="40" t="s">
        <v>310</v>
      </c>
      <c r="H673" s="40" t="s">
        <v>75</v>
      </c>
      <c r="I673" s="40"/>
      <c r="J673" s="22">
        <f>J674</f>
        <v>0</v>
      </c>
      <c r="K673" s="22">
        <f t="shared" si="271"/>
        <v>0</v>
      </c>
      <c r="L673" s="22">
        <f t="shared" si="271"/>
        <v>0</v>
      </c>
      <c r="M673" s="31"/>
    </row>
    <row r="674" spans="1:25" ht="81" hidden="1" customHeight="1" outlineLevel="6" x14ac:dyDescent="0.25">
      <c r="A674" s="44"/>
      <c r="B674" s="39" t="s">
        <v>76</v>
      </c>
      <c r="C674" s="40" t="s">
        <v>276</v>
      </c>
      <c r="D674" s="40" t="s">
        <v>182</v>
      </c>
      <c r="E674" s="40" t="s">
        <v>143</v>
      </c>
      <c r="F674" s="40"/>
      <c r="G674" s="40" t="s">
        <v>310</v>
      </c>
      <c r="H674" s="40" t="s">
        <v>77</v>
      </c>
      <c r="I674" s="40"/>
      <c r="J674" s="22">
        <v>0</v>
      </c>
      <c r="K674" s="22">
        <v>0</v>
      </c>
      <c r="L674" s="22">
        <v>0</v>
      </c>
      <c r="M674" s="31"/>
    </row>
    <row r="675" spans="1:25" s="70" customFormat="1" ht="94.5" customHeight="1" outlineLevel="3" collapsed="1" x14ac:dyDescent="0.2">
      <c r="A675" s="82" t="s">
        <v>311</v>
      </c>
      <c r="B675" s="67" t="s">
        <v>311</v>
      </c>
      <c r="C675" s="68" t="s">
        <v>276</v>
      </c>
      <c r="D675" s="68" t="s">
        <v>182</v>
      </c>
      <c r="E675" s="68" t="s">
        <v>143</v>
      </c>
      <c r="F675" s="68" t="s">
        <v>312</v>
      </c>
      <c r="G675" s="68" t="s">
        <v>312</v>
      </c>
      <c r="H675" s="68" t="s">
        <v>350</v>
      </c>
      <c r="I675" s="68"/>
      <c r="J675" s="69">
        <f>J676</f>
        <v>213942874</v>
      </c>
      <c r="K675" s="69">
        <f t="shared" ref="K675:L677" si="272">K676</f>
        <v>213942874</v>
      </c>
      <c r="L675" s="69">
        <f t="shared" si="272"/>
        <v>213942874</v>
      </c>
      <c r="M675" s="66"/>
      <c r="Y675" s="77" t="s">
        <v>369</v>
      </c>
    </row>
    <row r="676" spans="1:25" s="75" customFormat="1" ht="40.5" customHeight="1" outlineLevel="4" x14ac:dyDescent="0.25">
      <c r="A676" s="76" t="s">
        <v>72</v>
      </c>
      <c r="B676" s="67" t="s">
        <v>72</v>
      </c>
      <c r="C676" s="73" t="s">
        <v>276</v>
      </c>
      <c r="D676" s="73" t="s">
        <v>182</v>
      </c>
      <c r="E676" s="73" t="s">
        <v>143</v>
      </c>
      <c r="F676" s="73" t="s">
        <v>312</v>
      </c>
      <c r="G676" s="73" t="s">
        <v>312</v>
      </c>
      <c r="H676" s="73" t="s">
        <v>73</v>
      </c>
      <c r="I676" s="73"/>
      <c r="J676" s="74">
        <f>J677</f>
        <v>213942874</v>
      </c>
      <c r="K676" s="74">
        <f t="shared" si="272"/>
        <v>213942874</v>
      </c>
      <c r="L676" s="74">
        <f t="shared" si="272"/>
        <v>213942874</v>
      </c>
      <c r="M676" s="71"/>
    </row>
    <row r="677" spans="1:25" s="75" customFormat="1" ht="27" customHeight="1" outlineLevel="5" x14ac:dyDescent="0.25">
      <c r="A677" s="76" t="s">
        <v>74</v>
      </c>
      <c r="B677" s="67" t="s">
        <v>74</v>
      </c>
      <c r="C677" s="73" t="s">
        <v>276</v>
      </c>
      <c r="D677" s="73" t="s">
        <v>182</v>
      </c>
      <c r="E677" s="73" t="s">
        <v>143</v>
      </c>
      <c r="F677" s="73" t="s">
        <v>312</v>
      </c>
      <c r="G677" s="73" t="s">
        <v>312</v>
      </c>
      <c r="H677" s="73" t="s">
        <v>75</v>
      </c>
      <c r="I677" s="73"/>
      <c r="J677" s="74">
        <f>J678</f>
        <v>213942874</v>
      </c>
      <c r="K677" s="74">
        <f t="shared" si="272"/>
        <v>213942874</v>
      </c>
      <c r="L677" s="74">
        <f t="shared" si="272"/>
        <v>213942874</v>
      </c>
      <c r="M677" s="71"/>
    </row>
    <row r="678" spans="1:25" s="75" customFormat="1" ht="81" customHeight="1" outlineLevel="6" x14ac:dyDescent="0.25">
      <c r="A678" s="76" t="s">
        <v>76</v>
      </c>
      <c r="B678" s="67" t="s">
        <v>76</v>
      </c>
      <c r="C678" s="73" t="s">
        <v>276</v>
      </c>
      <c r="D678" s="73" t="s">
        <v>182</v>
      </c>
      <c r="E678" s="73" t="s">
        <v>143</v>
      </c>
      <c r="F678" s="73" t="s">
        <v>312</v>
      </c>
      <c r="G678" s="73" t="s">
        <v>312</v>
      </c>
      <c r="H678" s="73" t="s">
        <v>77</v>
      </c>
      <c r="I678" s="73"/>
      <c r="J678" s="74">
        <v>213942874</v>
      </c>
      <c r="K678" s="74">
        <v>213942874</v>
      </c>
      <c r="L678" s="74">
        <v>213942874</v>
      </c>
      <c r="M678" s="71"/>
    </row>
    <row r="679" spans="1:25" ht="27" hidden="1" customHeight="1" outlineLevel="3" x14ac:dyDescent="0.25">
      <c r="A679" s="36" t="s">
        <v>313</v>
      </c>
      <c r="B679" s="39" t="s">
        <v>313</v>
      </c>
      <c r="C679" s="40" t="s">
        <v>276</v>
      </c>
      <c r="D679" s="40" t="s">
        <v>182</v>
      </c>
      <c r="E679" s="40" t="s">
        <v>143</v>
      </c>
      <c r="F679" s="40" t="s">
        <v>314</v>
      </c>
      <c r="G679" s="40" t="s">
        <v>314</v>
      </c>
      <c r="H679" s="40" t="s">
        <v>350</v>
      </c>
      <c r="I679" s="40"/>
      <c r="J679" s="22">
        <f>J680</f>
        <v>0</v>
      </c>
      <c r="K679" s="22">
        <f t="shared" ref="K679:L681" si="273">K680</f>
        <v>0</v>
      </c>
      <c r="L679" s="22">
        <f t="shared" si="273"/>
        <v>0</v>
      </c>
      <c r="M679" s="31"/>
      <c r="Y679" s="6" t="s">
        <v>369</v>
      </c>
    </row>
    <row r="680" spans="1:25" ht="40.5" hidden="1" customHeight="1" outlineLevel="4" x14ac:dyDescent="0.25">
      <c r="A680" s="36" t="s">
        <v>72</v>
      </c>
      <c r="B680" s="39" t="s">
        <v>72</v>
      </c>
      <c r="C680" s="40" t="s">
        <v>276</v>
      </c>
      <c r="D680" s="40" t="s">
        <v>182</v>
      </c>
      <c r="E680" s="40" t="s">
        <v>143</v>
      </c>
      <c r="F680" s="40" t="s">
        <v>314</v>
      </c>
      <c r="G680" s="40" t="s">
        <v>314</v>
      </c>
      <c r="H680" s="40" t="s">
        <v>73</v>
      </c>
      <c r="I680" s="40"/>
      <c r="J680" s="22">
        <f>J681</f>
        <v>0</v>
      </c>
      <c r="K680" s="22">
        <f t="shared" si="273"/>
        <v>0</v>
      </c>
      <c r="L680" s="22">
        <f t="shared" si="273"/>
        <v>0</v>
      </c>
      <c r="M680" s="31"/>
    </row>
    <row r="681" spans="1:25" ht="27" hidden="1" customHeight="1" outlineLevel="5" x14ac:dyDescent="0.25">
      <c r="A681" s="36" t="s">
        <v>74</v>
      </c>
      <c r="B681" s="39" t="s">
        <v>74</v>
      </c>
      <c r="C681" s="40" t="s">
        <v>276</v>
      </c>
      <c r="D681" s="40" t="s">
        <v>182</v>
      </c>
      <c r="E681" s="40" t="s">
        <v>143</v>
      </c>
      <c r="F681" s="40" t="s">
        <v>314</v>
      </c>
      <c r="G681" s="40" t="s">
        <v>314</v>
      </c>
      <c r="H681" s="40" t="s">
        <v>75</v>
      </c>
      <c r="I681" s="40"/>
      <c r="J681" s="22">
        <f>J682</f>
        <v>0</v>
      </c>
      <c r="K681" s="22">
        <f t="shared" si="273"/>
        <v>0</v>
      </c>
      <c r="L681" s="22">
        <f t="shared" si="273"/>
        <v>0</v>
      </c>
      <c r="M681" s="31"/>
    </row>
    <row r="682" spans="1:25" ht="27" hidden="1" customHeight="1" outlineLevel="6" x14ac:dyDescent="0.25">
      <c r="A682" s="36" t="s">
        <v>80</v>
      </c>
      <c r="B682" s="39" t="s">
        <v>80</v>
      </c>
      <c r="C682" s="40" t="s">
        <v>276</v>
      </c>
      <c r="D682" s="40" t="s">
        <v>182</v>
      </c>
      <c r="E682" s="40" t="s">
        <v>143</v>
      </c>
      <c r="F682" s="40" t="s">
        <v>314</v>
      </c>
      <c r="G682" s="40" t="s">
        <v>314</v>
      </c>
      <c r="H682" s="40" t="s">
        <v>81</v>
      </c>
      <c r="I682" s="40"/>
      <c r="J682" s="22">
        <v>0</v>
      </c>
      <c r="K682" s="22">
        <v>0</v>
      </c>
      <c r="L682" s="22">
        <v>0</v>
      </c>
      <c r="M682" s="31"/>
    </row>
    <row r="683" spans="1:25" ht="27" hidden="1" customHeight="1" outlineLevel="3" x14ac:dyDescent="0.25">
      <c r="A683" s="36" t="s">
        <v>313</v>
      </c>
      <c r="B683" s="58" t="s">
        <v>450</v>
      </c>
      <c r="C683" s="40" t="s">
        <v>276</v>
      </c>
      <c r="D683" s="40" t="s">
        <v>182</v>
      </c>
      <c r="E683" s="40" t="s">
        <v>143</v>
      </c>
      <c r="F683" s="40" t="s">
        <v>315</v>
      </c>
      <c r="G683" s="40" t="s">
        <v>451</v>
      </c>
      <c r="H683" s="40" t="s">
        <v>350</v>
      </c>
      <c r="I683" s="40"/>
      <c r="J683" s="22">
        <f>J684</f>
        <v>0</v>
      </c>
      <c r="K683" s="22">
        <f t="shared" ref="K683:L685" si="274">K684</f>
        <v>0</v>
      </c>
      <c r="L683" s="22">
        <f t="shared" si="274"/>
        <v>0</v>
      </c>
      <c r="M683" s="31"/>
    </row>
    <row r="684" spans="1:25" ht="40.5" hidden="1" customHeight="1" outlineLevel="4" x14ac:dyDescent="0.25">
      <c r="A684" s="36" t="s">
        <v>72</v>
      </c>
      <c r="B684" s="39" t="s">
        <v>72</v>
      </c>
      <c r="C684" s="40" t="s">
        <v>276</v>
      </c>
      <c r="D684" s="40" t="s">
        <v>182</v>
      </c>
      <c r="E684" s="40" t="s">
        <v>143</v>
      </c>
      <c r="F684" s="40" t="s">
        <v>315</v>
      </c>
      <c r="G684" s="40" t="s">
        <v>451</v>
      </c>
      <c r="H684" s="40" t="s">
        <v>73</v>
      </c>
      <c r="I684" s="40"/>
      <c r="J684" s="22">
        <f>J685</f>
        <v>0</v>
      </c>
      <c r="K684" s="22">
        <f t="shared" si="274"/>
        <v>0</v>
      </c>
      <c r="L684" s="22">
        <f t="shared" si="274"/>
        <v>0</v>
      </c>
      <c r="M684" s="31"/>
    </row>
    <row r="685" spans="1:25" ht="27" hidden="1" customHeight="1" outlineLevel="5" x14ac:dyDescent="0.25">
      <c r="A685" s="36" t="s">
        <v>74</v>
      </c>
      <c r="B685" s="39" t="s">
        <v>74</v>
      </c>
      <c r="C685" s="40" t="s">
        <v>276</v>
      </c>
      <c r="D685" s="40" t="s">
        <v>182</v>
      </c>
      <c r="E685" s="40" t="s">
        <v>143</v>
      </c>
      <c r="F685" s="40" t="s">
        <v>315</v>
      </c>
      <c r="G685" s="40" t="s">
        <v>451</v>
      </c>
      <c r="H685" s="40" t="s">
        <v>75</v>
      </c>
      <c r="I685" s="40"/>
      <c r="J685" s="22">
        <f>J686</f>
        <v>0</v>
      </c>
      <c r="K685" s="22">
        <f t="shared" si="274"/>
        <v>0</v>
      </c>
      <c r="L685" s="22">
        <f t="shared" si="274"/>
        <v>0</v>
      </c>
      <c r="M685" s="31"/>
    </row>
    <row r="686" spans="1:25" ht="27" hidden="1" customHeight="1" outlineLevel="6" x14ac:dyDescent="0.25">
      <c r="A686" s="36" t="s">
        <v>80</v>
      </c>
      <c r="B686" s="39" t="s">
        <v>80</v>
      </c>
      <c r="C686" s="40" t="s">
        <v>276</v>
      </c>
      <c r="D686" s="40" t="s">
        <v>182</v>
      </c>
      <c r="E686" s="40" t="s">
        <v>143</v>
      </c>
      <c r="F686" s="40" t="s">
        <v>315</v>
      </c>
      <c r="G686" s="40" t="s">
        <v>451</v>
      </c>
      <c r="H686" s="40" t="s">
        <v>81</v>
      </c>
      <c r="I686" s="40"/>
      <c r="J686" s="22">
        <v>0</v>
      </c>
      <c r="K686" s="22">
        <v>0</v>
      </c>
      <c r="L686" s="22">
        <v>0</v>
      </c>
      <c r="M686" s="31"/>
    </row>
    <row r="687" spans="1:25" s="7" customFormat="1" ht="15" customHeight="1" outlineLevel="2" collapsed="1" x14ac:dyDescent="0.2">
      <c r="A687" s="36" t="s">
        <v>183</v>
      </c>
      <c r="B687" s="33" t="s">
        <v>183</v>
      </c>
      <c r="C687" s="17" t="s">
        <v>276</v>
      </c>
      <c r="D687" s="17" t="s">
        <v>182</v>
      </c>
      <c r="E687" s="17" t="s">
        <v>85</v>
      </c>
      <c r="F687" s="17" t="s">
        <v>3</v>
      </c>
      <c r="G687" s="17" t="s">
        <v>350</v>
      </c>
      <c r="H687" s="17" t="s">
        <v>350</v>
      </c>
      <c r="I687" s="17"/>
      <c r="J687" s="11">
        <f>J688+J692+J700+J704+J708+J712+J696</f>
        <v>59352793.25</v>
      </c>
      <c r="K687" s="11">
        <f t="shared" ref="K687:L687" si="275">K688+K692+K700+K704+K708+K712+K696</f>
        <v>59692476.25</v>
      </c>
      <c r="L687" s="11">
        <f t="shared" si="275"/>
        <v>60045747.25</v>
      </c>
      <c r="M687" s="34"/>
    </row>
    <row r="688" spans="1:25" s="7" customFormat="1" ht="88.5" customHeight="1" outlineLevel="3" x14ac:dyDescent="0.2">
      <c r="A688" s="36" t="s">
        <v>82</v>
      </c>
      <c r="B688" s="5" t="s">
        <v>373</v>
      </c>
      <c r="C688" s="17" t="s">
        <v>276</v>
      </c>
      <c r="D688" s="17" t="s">
        <v>182</v>
      </c>
      <c r="E688" s="17" t="s">
        <v>85</v>
      </c>
      <c r="F688" s="17" t="s">
        <v>83</v>
      </c>
      <c r="G688" s="17" t="s">
        <v>372</v>
      </c>
      <c r="H688" s="17" t="s">
        <v>350</v>
      </c>
      <c r="I688" s="17"/>
      <c r="J688" s="11">
        <f>J689</f>
        <v>148537.79999999999</v>
      </c>
      <c r="K688" s="11">
        <f t="shared" ref="K688:L690" si="276">K689</f>
        <v>148537.79999999999</v>
      </c>
      <c r="L688" s="11">
        <f t="shared" si="276"/>
        <v>148537.79999999999</v>
      </c>
      <c r="M688" s="34"/>
    </row>
    <row r="689" spans="1:25" ht="40.5" customHeight="1" outlineLevel="4" x14ac:dyDescent="0.25">
      <c r="A689" s="36" t="s">
        <v>72</v>
      </c>
      <c r="B689" s="33" t="s">
        <v>72</v>
      </c>
      <c r="C689" s="14" t="s">
        <v>276</v>
      </c>
      <c r="D689" s="14" t="s">
        <v>182</v>
      </c>
      <c r="E689" s="14" t="s">
        <v>85</v>
      </c>
      <c r="F689" s="14" t="s">
        <v>83</v>
      </c>
      <c r="G689" s="14" t="s">
        <v>372</v>
      </c>
      <c r="H689" s="14" t="s">
        <v>73</v>
      </c>
      <c r="I689" s="14"/>
      <c r="J689" s="19">
        <f>J690</f>
        <v>148537.79999999999</v>
      </c>
      <c r="K689" s="19">
        <f t="shared" si="276"/>
        <v>148537.79999999999</v>
      </c>
      <c r="L689" s="19">
        <f t="shared" si="276"/>
        <v>148537.79999999999</v>
      </c>
      <c r="M689" s="31"/>
    </row>
    <row r="690" spans="1:25" ht="27" customHeight="1" outlineLevel="5" x14ac:dyDescent="0.25">
      <c r="A690" s="36" t="s">
        <v>74</v>
      </c>
      <c r="B690" s="33" t="s">
        <v>74</v>
      </c>
      <c r="C690" s="14" t="s">
        <v>276</v>
      </c>
      <c r="D690" s="14" t="s">
        <v>182</v>
      </c>
      <c r="E690" s="14" t="s">
        <v>85</v>
      </c>
      <c r="F690" s="14" t="s">
        <v>83</v>
      </c>
      <c r="G690" s="14" t="s">
        <v>372</v>
      </c>
      <c r="H690" s="14" t="s">
        <v>75</v>
      </c>
      <c r="I690" s="14"/>
      <c r="J690" s="19">
        <f>J691</f>
        <v>148537.79999999999</v>
      </c>
      <c r="K690" s="19">
        <f t="shared" si="276"/>
        <v>148537.79999999999</v>
      </c>
      <c r="L690" s="19">
        <f t="shared" si="276"/>
        <v>148537.79999999999</v>
      </c>
      <c r="M690" s="31"/>
    </row>
    <row r="691" spans="1:25" ht="27" customHeight="1" outlineLevel="6" x14ac:dyDescent="0.25">
      <c r="A691" s="36" t="s">
        <v>80</v>
      </c>
      <c r="B691" s="33" t="s">
        <v>80</v>
      </c>
      <c r="C691" s="14" t="s">
        <v>276</v>
      </c>
      <c r="D691" s="14" t="s">
        <v>182</v>
      </c>
      <c r="E691" s="14" t="s">
        <v>85</v>
      </c>
      <c r="F691" s="14" t="s">
        <v>83</v>
      </c>
      <c r="G691" s="14" t="s">
        <v>372</v>
      </c>
      <c r="H691" s="14" t="s">
        <v>81</v>
      </c>
      <c r="I691" s="14"/>
      <c r="J691" s="19">
        <v>148537.79999999999</v>
      </c>
      <c r="K691" s="19">
        <v>148537.79999999999</v>
      </c>
      <c r="L691" s="19">
        <v>148537.79999999999</v>
      </c>
      <c r="M691" s="31"/>
    </row>
    <row r="692" spans="1:25" s="7" customFormat="1" ht="33.75" customHeight="1" outlineLevel="3" x14ac:dyDescent="0.2">
      <c r="A692" s="36" t="s">
        <v>316</v>
      </c>
      <c r="B692" s="5" t="s">
        <v>417</v>
      </c>
      <c r="C692" s="17" t="s">
        <v>276</v>
      </c>
      <c r="D692" s="17" t="s">
        <v>182</v>
      </c>
      <c r="E692" s="17" t="s">
        <v>85</v>
      </c>
      <c r="F692" s="17" t="s">
        <v>317</v>
      </c>
      <c r="G692" s="17" t="s">
        <v>452</v>
      </c>
      <c r="H692" s="17" t="s">
        <v>350</v>
      </c>
      <c r="I692" s="17"/>
      <c r="J692" s="11">
        <f>J693</f>
        <v>51772614.850000001</v>
      </c>
      <c r="K692" s="11">
        <f t="shared" ref="K692:L694" si="277">K693</f>
        <v>52112297.850000001</v>
      </c>
      <c r="L692" s="11">
        <f t="shared" si="277"/>
        <v>52465568.850000001</v>
      </c>
      <c r="M692" s="34"/>
    </row>
    <row r="693" spans="1:25" ht="40.5" customHeight="1" outlineLevel="4" x14ac:dyDescent="0.25">
      <c r="A693" s="36" t="s">
        <v>72</v>
      </c>
      <c r="B693" s="33" t="s">
        <v>72</v>
      </c>
      <c r="C693" s="14" t="s">
        <v>276</v>
      </c>
      <c r="D693" s="14" t="s">
        <v>182</v>
      </c>
      <c r="E693" s="14" t="s">
        <v>85</v>
      </c>
      <c r="F693" s="14" t="s">
        <v>317</v>
      </c>
      <c r="G693" s="14" t="s">
        <v>452</v>
      </c>
      <c r="H693" s="14" t="s">
        <v>73</v>
      </c>
      <c r="I693" s="14"/>
      <c r="J693" s="19">
        <f>J694</f>
        <v>51772614.850000001</v>
      </c>
      <c r="K693" s="19">
        <f t="shared" si="277"/>
        <v>52112297.850000001</v>
      </c>
      <c r="L693" s="19">
        <f t="shared" si="277"/>
        <v>52465568.850000001</v>
      </c>
      <c r="M693" s="31"/>
    </row>
    <row r="694" spans="1:25" ht="27" customHeight="1" outlineLevel="5" x14ac:dyDescent="0.25">
      <c r="A694" s="36" t="s">
        <v>74</v>
      </c>
      <c r="B694" s="33" t="s">
        <v>74</v>
      </c>
      <c r="C694" s="14" t="s">
        <v>276</v>
      </c>
      <c r="D694" s="14" t="s">
        <v>182</v>
      </c>
      <c r="E694" s="14" t="s">
        <v>85</v>
      </c>
      <c r="F694" s="14" t="s">
        <v>317</v>
      </c>
      <c r="G694" s="14" t="s">
        <v>452</v>
      </c>
      <c r="H694" s="14" t="s">
        <v>75</v>
      </c>
      <c r="I694" s="14"/>
      <c r="J694" s="19">
        <f>J695</f>
        <v>51772614.850000001</v>
      </c>
      <c r="K694" s="19">
        <f t="shared" si="277"/>
        <v>52112297.850000001</v>
      </c>
      <c r="L694" s="19">
        <f t="shared" si="277"/>
        <v>52465568.850000001</v>
      </c>
      <c r="M694" s="31"/>
    </row>
    <row r="695" spans="1:25" ht="81" customHeight="1" outlineLevel="6" x14ac:dyDescent="0.25">
      <c r="A695" s="42" t="s">
        <v>76</v>
      </c>
      <c r="B695" s="33" t="s">
        <v>76</v>
      </c>
      <c r="C695" s="14" t="s">
        <v>276</v>
      </c>
      <c r="D695" s="14" t="s">
        <v>182</v>
      </c>
      <c r="E695" s="14" t="s">
        <v>85</v>
      </c>
      <c r="F695" s="14" t="s">
        <v>317</v>
      </c>
      <c r="G695" s="14" t="s">
        <v>452</v>
      </c>
      <c r="H695" s="14" t="s">
        <v>77</v>
      </c>
      <c r="I695" s="14"/>
      <c r="J695" s="19">
        <v>51772614.850000001</v>
      </c>
      <c r="K695" s="19">
        <v>52112297.850000001</v>
      </c>
      <c r="L695" s="19">
        <v>52465568.850000001</v>
      </c>
      <c r="M695" s="31"/>
    </row>
    <row r="696" spans="1:25" s="7" customFormat="1" ht="28.5" outlineLevel="6" x14ac:dyDescent="0.2">
      <c r="A696" s="43"/>
      <c r="B696" s="5" t="s">
        <v>466</v>
      </c>
      <c r="C696" s="17" t="s">
        <v>276</v>
      </c>
      <c r="D696" s="17" t="s">
        <v>182</v>
      </c>
      <c r="E696" s="17" t="s">
        <v>85</v>
      </c>
      <c r="F696" s="17"/>
      <c r="G696" s="17" t="s">
        <v>473</v>
      </c>
      <c r="H696" s="17"/>
      <c r="I696" s="17"/>
      <c r="J696" s="11">
        <f>J697</f>
        <v>7431640.5999999996</v>
      </c>
      <c r="K696" s="11">
        <f t="shared" ref="K696:L696" si="278">K697</f>
        <v>7431640.5999999996</v>
      </c>
      <c r="L696" s="11">
        <f t="shared" si="278"/>
        <v>7431640.5999999996</v>
      </c>
      <c r="M696" s="34"/>
    </row>
    <row r="697" spans="1:25" ht="43.5" customHeight="1" outlineLevel="6" x14ac:dyDescent="0.25">
      <c r="A697" s="44"/>
      <c r="B697" s="33" t="s">
        <v>72</v>
      </c>
      <c r="C697" s="14" t="s">
        <v>276</v>
      </c>
      <c r="D697" s="14" t="s">
        <v>182</v>
      </c>
      <c r="E697" s="14" t="s">
        <v>85</v>
      </c>
      <c r="F697" s="14"/>
      <c r="G697" s="14" t="s">
        <v>473</v>
      </c>
      <c r="H697" s="14" t="s">
        <v>73</v>
      </c>
      <c r="I697" s="14"/>
      <c r="J697" s="19">
        <f>J698</f>
        <v>7431640.5999999996</v>
      </c>
      <c r="K697" s="19">
        <f t="shared" ref="K697:L697" si="279">K698</f>
        <v>7431640.5999999996</v>
      </c>
      <c r="L697" s="19">
        <f t="shared" si="279"/>
        <v>7431640.5999999996</v>
      </c>
      <c r="M697" s="31"/>
    </row>
    <row r="698" spans="1:25" outlineLevel="6" x14ac:dyDescent="0.25">
      <c r="A698" s="44"/>
      <c r="B698" s="33" t="s">
        <v>74</v>
      </c>
      <c r="C698" s="14" t="s">
        <v>276</v>
      </c>
      <c r="D698" s="14" t="s">
        <v>182</v>
      </c>
      <c r="E698" s="14" t="s">
        <v>85</v>
      </c>
      <c r="F698" s="14"/>
      <c r="G698" s="14" t="s">
        <v>473</v>
      </c>
      <c r="H698" s="14" t="s">
        <v>75</v>
      </c>
      <c r="I698" s="14"/>
      <c r="J698" s="19">
        <f>J699</f>
        <v>7431640.5999999996</v>
      </c>
      <c r="K698" s="19">
        <f t="shared" ref="K698:L698" si="280">K699</f>
        <v>7431640.5999999996</v>
      </c>
      <c r="L698" s="19">
        <f t="shared" si="280"/>
        <v>7431640.5999999996</v>
      </c>
      <c r="M698" s="31"/>
    </row>
    <row r="699" spans="1:25" ht="81" customHeight="1" outlineLevel="6" x14ac:dyDescent="0.25">
      <c r="A699" s="44"/>
      <c r="B699" s="33" t="s">
        <v>76</v>
      </c>
      <c r="C699" s="14" t="s">
        <v>276</v>
      </c>
      <c r="D699" s="14" t="s">
        <v>182</v>
      </c>
      <c r="E699" s="14" t="s">
        <v>85</v>
      </c>
      <c r="F699" s="14"/>
      <c r="G699" s="14" t="s">
        <v>473</v>
      </c>
      <c r="H699" s="14" t="s">
        <v>77</v>
      </c>
      <c r="I699" s="14"/>
      <c r="J699" s="19">
        <v>7431640.5999999996</v>
      </c>
      <c r="K699" s="19">
        <v>7431640.5999999996</v>
      </c>
      <c r="L699" s="19">
        <v>7431640.5999999996</v>
      </c>
      <c r="M699" s="31"/>
    </row>
    <row r="700" spans="1:25" ht="94.5" hidden="1" customHeight="1" outlineLevel="3" x14ac:dyDescent="0.25">
      <c r="A700" s="44"/>
      <c r="B700" s="39" t="s">
        <v>318</v>
      </c>
      <c r="C700" s="40" t="s">
        <v>276</v>
      </c>
      <c r="D700" s="40" t="s">
        <v>182</v>
      </c>
      <c r="E700" s="40" t="s">
        <v>85</v>
      </c>
      <c r="F700" s="40"/>
      <c r="G700" s="40" t="s">
        <v>319</v>
      </c>
      <c r="H700" s="40" t="s">
        <v>350</v>
      </c>
      <c r="I700" s="40"/>
      <c r="J700" s="22">
        <f>J701</f>
        <v>0</v>
      </c>
      <c r="K700" s="22">
        <f t="shared" ref="K700:L702" si="281">K701</f>
        <v>0</v>
      </c>
      <c r="L700" s="22">
        <f t="shared" si="281"/>
        <v>0</v>
      </c>
      <c r="M700" s="31"/>
      <c r="Y700" s="6" t="s">
        <v>362</v>
      </c>
    </row>
    <row r="701" spans="1:25" ht="40.5" hidden="1" customHeight="1" outlineLevel="4" x14ac:dyDescent="0.25">
      <c r="A701" s="44"/>
      <c r="B701" s="39" t="s">
        <v>72</v>
      </c>
      <c r="C701" s="40" t="s">
        <v>276</v>
      </c>
      <c r="D701" s="40" t="s">
        <v>182</v>
      </c>
      <c r="E701" s="40" t="s">
        <v>85</v>
      </c>
      <c r="F701" s="40"/>
      <c r="G701" s="40" t="s">
        <v>319</v>
      </c>
      <c r="H701" s="40" t="s">
        <v>73</v>
      </c>
      <c r="I701" s="40"/>
      <c r="J701" s="22">
        <f>J702</f>
        <v>0</v>
      </c>
      <c r="K701" s="22">
        <f t="shared" si="281"/>
        <v>0</v>
      </c>
      <c r="L701" s="22">
        <f t="shared" si="281"/>
        <v>0</v>
      </c>
      <c r="M701" s="31"/>
    </row>
    <row r="702" spans="1:25" ht="27" hidden="1" customHeight="1" outlineLevel="5" x14ac:dyDescent="0.25">
      <c r="A702" s="44"/>
      <c r="B702" s="39" t="s">
        <v>74</v>
      </c>
      <c r="C702" s="40" t="s">
        <v>276</v>
      </c>
      <c r="D702" s="40" t="s">
        <v>182</v>
      </c>
      <c r="E702" s="40" t="s">
        <v>85</v>
      </c>
      <c r="F702" s="40"/>
      <c r="G702" s="40" t="s">
        <v>319</v>
      </c>
      <c r="H702" s="40" t="s">
        <v>75</v>
      </c>
      <c r="I702" s="40"/>
      <c r="J702" s="22">
        <f>J703</f>
        <v>0</v>
      </c>
      <c r="K702" s="22">
        <f t="shared" si="281"/>
        <v>0</v>
      </c>
      <c r="L702" s="22">
        <f t="shared" si="281"/>
        <v>0</v>
      </c>
      <c r="M702" s="31"/>
    </row>
    <row r="703" spans="1:25" ht="81" hidden="1" customHeight="1" outlineLevel="6" x14ac:dyDescent="0.25">
      <c r="A703" s="44"/>
      <c r="B703" s="39" t="s">
        <v>76</v>
      </c>
      <c r="C703" s="40" t="s">
        <v>276</v>
      </c>
      <c r="D703" s="40" t="s">
        <v>182</v>
      </c>
      <c r="E703" s="40" t="s">
        <v>85</v>
      </c>
      <c r="F703" s="40"/>
      <c r="G703" s="40" t="s">
        <v>319</v>
      </c>
      <c r="H703" s="40" t="s">
        <v>77</v>
      </c>
      <c r="I703" s="40"/>
      <c r="J703" s="22">
        <v>0</v>
      </c>
      <c r="K703" s="22">
        <v>0</v>
      </c>
      <c r="L703" s="22">
        <v>0</v>
      </c>
      <c r="M703" s="31"/>
    </row>
    <row r="704" spans="1:25" ht="81" hidden="1" customHeight="1" outlineLevel="3" x14ac:dyDescent="0.25">
      <c r="A704" s="44"/>
      <c r="B704" s="39" t="s">
        <v>320</v>
      </c>
      <c r="C704" s="40" t="s">
        <v>276</v>
      </c>
      <c r="D704" s="40" t="s">
        <v>182</v>
      </c>
      <c r="E704" s="40" t="s">
        <v>85</v>
      </c>
      <c r="F704" s="40"/>
      <c r="G704" s="40" t="s">
        <v>321</v>
      </c>
      <c r="H704" s="40" t="s">
        <v>350</v>
      </c>
      <c r="I704" s="40"/>
      <c r="J704" s="22">
        <f>J705</f>
        <v>0</v>
      </c>
      <c r="K704" s="22">
        <f t="shared" ref="K704:L706" si="282">K705</f>
        <v>0</v>
      </c>
      <c r="L704" s="22">
        <f t="shared" si="282"/>
        <v>0</v>
      </c>
      <c r="M704" s="31"/>
    </row>
    <row r="705" spans="1:25" ht="40.5" hidden="1" customHeight="1" outlineLevel="4" x14ac:dyDescent="0.25">
      <c r="A705" s="44"/>
      <c r="B705" s="39" t="s">
        <v>72</v>
      </c>
      <c r="C705" s="40" t="s">
        <v>276</v>
      </c>
      <c r="D705" s="40" t="s">
        <v>182</v>
      </c>
      <c r="E705" s="40" t="s">
        <v>85</v>
      </c>
      <c r="F705" s="40"/>
      <c r="G705" s="40" t="s">
        <v>321</v>
      </c>
      <c r="H705" s="40" t="s">
        <v>73</v>
      </c>
      <c r="I705" s="40"/>
      <c r="J705" s="22">
        <f>J706</f>
        <v>0</v>
      </c>
      <c r="K705" s="22">
        <f t="shared" si="282"/>
        <v>0</v>
      </c>
      <c r="L705" s="22">
        <f t="shared" si="282"/>
        <v>0</v>
      </c>
      <c r="M705" s="31"/>
    </row>
    <row r="706" spans="1:25" ht="27" hidden="1" customHeight="1" outlineLevel="5" x14ac:dyDescent="0.25">
      <c r="A706" s="44"/>
      <c r="B706" s="39" t="s">
        <v>74</v>
      </c>
      <c r="C706" s="40" t="s">
        <v>276</v>
      </c>
      <c r="D706" s="40" t="s">
        <v>182</v>
      </c>
      <c r="E706" s="40" t="s">
        <v>85</v>
      </c>
      <c r="F706" s="40"/>
      <c r="G706" s="40" t="s">
        <v>321</v>
      </c>
      <c r="H706" s="40" t="s">
        <v>75</v>
      </c>
      <c r="I706" s="40"/>
      <c r="J706" s="22">
        <f>J707</f>
        <v>0</v>
      </c>
      <c r="K706" s="22">
        <f t="shared" si="282"/>
        <v>0</v>
      </c>
      <c r="L706" s="22">
        <f t="shared" si="282"/>
        <v>0</v>
      </c>
      <c r="M706" s="31"/>
    </row>
    <row r="707" spans="1:25" ht="81" hidden="1" customHeight="1" outlineLevel="6" x14ac:dyDescent="0.25">
      <c r="A707" s="44"/>
      <c r="B707" s="39" t="s">
        <v>76</v>
      </c>
      <c r="C707" s="40" t="s">
        <v>276</v>
      </c>
      <c r="D707" s="40" t="s">
        <v>182</v>
      </c>
      <c r="E707" s="40" t="s">
        <v>85</v>
      </c>
      <c r="F707" s="40"/>
      <c r="G707" s="40" t="s">
        <v>321</v>
      </c>
      <c r="H707" s="40" t="s">
        <v>77</v>
      </c>
      <c r="I707" s="40"/>
      <c r="J707" s="22">
        <v>0</v>
      </c>
      <c r="K707" s="22">
        <v>0</v>
      </c>
      <c r="L707" s="22">
        <v>0</v>
      </c>
      <c r="M707" s="31"/>
    </row>
    <row r="708" spans="1:25" ht="27" hidden="1" customHeight="1" outlineLevel="3" x14ac:dyDescent="0.25">
      <c r="A708" s="32" t="s">
        <v>313</v>
      </c>
      <c r="B708" s="39" t="s">
        <v>313</v>
      </c>
      <c r="C708" s="40" t="s">
        <v>276</v>
      </c>
      <c r="D708" s="40" t="s">
        <v>182</v>
      </c>
      <c r="E708" s="40" t="s">
        <v>85</v>
      </c>
      <c r="F708" s="40" t="s">
        <v>314</v>
      </c>
      <c r="G708" s="40" t="s">
        <v>314</v>
      </c>
      <c r="H708" s="40" t="s">
        <v>350</v>
      </c>
      <c r="I708" s="40"/>
      <c r="J708" s="22">
        <f>J709</f>
        <v>0</v>
      </c>
      <c r="K708" s="22">
        <f t="shared" ref="K708:L710" si="283">K709</f>
        <v>0</v>
      </c>
      <c r="L708" s="22">
        <f t="shared" si="283"/>
        <v>0</v>
      </c>
      <c r="M708" s="31"/>
      <c r="Y708" s="6" t="s">
        <v>369</v>
      </c>
    </row>
    <row r="709" spans="1:25" ht="40.5" hidden="1" customHeight="1" outlineLevel="4" x14ac:dyDescent="0.25">
      <c r="A709" s="36" t="s">
        <v>72</v>
      </c>
      <c r="B709" s="39" t="s">
        <v>72</v>
      </c>
      <c r="C709" s="40" t="s">
        <v>276</v>
      </c>
      <c r="D709" s="40" t="s">
        <v>182</v>
      </c>
      <c r="E709" s="40" t="s">
        <v>85</v>
      </c>
      <c r="F709" s="40" t="s">
        <v>314</v>
      </c>
      <c r="G709" s="40" t="s">
        <v>314</v>
      </c>
      <c r="H709" s="40" t="s">
        <v>73</v>
      </c>
      <c r="I709" s="40"/>
      <c r="J709" s="22">
        <f>J710</f>
        <v>0</v>
      </c>
      <c r="K709" s="22">
        <f t="shared" si="283"/>
        <v>0</v>
      </c>
      <c r="L709" s="22">
        <f t="shared" si="283"/>
        <v>0</v>
      </c>
      <c r="M709" s="31"/>
    </row>
    <row r="710" spans="1:25" ht="27" hidden="1" customHeight="1" outlineLevel="5" x14ac:dyDescent="0.25">
      <c r="A710" s="36" t="s">
        <v>74</v>
      </c>
      <c r="B710" s="39" t="s">
        <v>74</v>
      </c>
      <c r="C710" s="40" t="s">
        <v>276</v>
      </c>
      <c r="D710" s="40" t="s">
        <v>182</v>
      </c>
      <c r="E710" s="40" t="s">
        <v>85</v>
      </c>
      <c r="F710" s="40" t="s">
        <v>314</v>
      </c>
      <c r="G710" s="40" t="s">
        <v>314</v>
      </c>
      <c r="H710" s="40" t="s">
        <v>75</v>
      </c>
      <c r="I710" s="40"/>
      <c r="J710" s="22">
        <f>J711</f>
        <v>0</v>
      </c>
      <c r="K710" s="22">
        <f t="shared" si="283"/>
        <v>0</v>
      </c>
      <c r="L710" s="22">
        <f t="shared" si="283"/>
        <v>0</v>
      </c>
      <c r="M710" s="31"/>
    </row>
    <row r="711" spans="1:25" ht="27" hidden="1" customHeight="1" outlineLevel="6" x14ac:dyDescent="0.25">
      <c r="A711" s="36" t="s">
        <v>80</v>
      </c>
      <c r="B711" s="39" t="s">
        <v>80</v>
      </c>
      <c r="C711" s="40" t="s">
        <v>276</v>
      </c>
      <c r="D711" s="40" t="s">
        <v>182</v>
      </c>
      <c r="E711" s="40" t="s">
        <v>85</v>
      </c>
      <c r="F711" s="40" t="s">
        <v>314</v>
      </c>
      <c r="G711" s="40" t="s">
        <v>314</v>
      </c>
      <c r="H711" s="40" t="s">
        <v>81</v>
      </c>
      <c r="I711" s="40"/>
      <c r="J711" s="22">
        <v>0</v>
      </c>
      <c r="K711" s="22">
        <v>0</v>
      </c>
      <c r="L711" s="22">
        <v>0</v>
      </c>
      <c r="M711" s="31"/>
    </row>
    <row r="712" spans="1:25" ht="27" hidden="1" customHeight="1" outlineLevel="3" collapsed="1" x14ac:dyDescent="0.25">
      <c r="A712" s="36" t="s">
        <v>313</v>
      </c>
      <c r="B712" s="58" t="s">
        <v>450</v>
      </c>
      <c r="C712" s="40" t="s">
        <v>276</v>
      </c>
      <c r="D712" s="40" t="s">
        <v>182</v>
      </c>
      <c r="E712" s="40" t="s">
        <v>85</v>
      </c>
      <c r="F712" s="40" t="s">
        <v>315</v>
      </c>
      <c r="G712" s="40" t="s">
        <v>451</v>
      </c>
      <c r="H712" s="40" t="s">
        <v>350</v>
      </c>
      <c r="I712" s="40"/>
      <c r="J712" s="22">
        <f>J713</f>
        <v>0</v>
      </c>
      <c r="K712" s="22">
        <f t="shared" ref="K712:L714" si="284">K713</f>
        <v>0</v>
      </c>
      <c r="L712" s="22">
        <f t="shared" si="284"/>
        <v>0</v>
      </c>
      <c r="M712" s="31"/>
    </row>
    <row r="713" spans="1:25" ht="40.5" hidden="1" customHeight="1" outlineLevel="4" x14ac:dyDescent="0.25">
      <c r="A713" s="36" t="s">
        <v>72</v>
      </c>
      <c r="B713" s="39" t="s">
        <v>72</v>
      </c>
      <c r="C713" s="40" t="s">
        <v>276</v>
      </c>
      <c r="D713" s="40" t="s">
        <v>182</v>
      </c>
      <c r="E713" s="40" t="s">
        <v>85</v>
      </c>
      <c r="F713" s="40" t="s">
        <v>315</v>
      </c>
      <c r="G713" s="40" t="s">
        <v>451</v>
      </c>
      <c r="H713" s="40" t="s">
        <v>73</v>
      </c>
      <c r="I713" s="40"/>
      <c r="J713" s="22">
        <f>J714</f>
        <v>0</v>
      </c>
      <c r="K713" s="22">
        <f t="shared" si="284"/>
        <v>0</v>
      </c>
      <c r="L713" s="22">
        <f t="shared" si="284"/>
        <v>0</v>
      </c>
      <c r="M713" s="31"/>
    </row>
    <row r="714" spans="1:25" ht="27" hidden="1" customHeight="1" outlineLevel="5" x14ac:dyDescent="0.25">
      <c r="A714" s="36" t="s">
        <v>74</v>
      </c>
      <c r="B714" s="39" t="s">
        <v>74</v>
      </c>
      <c r="C714" s="40" t="s">
        <v>276</v>
      </c>
      <c r="D714" s="40" t="s">
        <v>182</v>
      </c>
      <c r="E714" s="40" t="s">
        <v>85</v>
      </c>
      <c r="F714" s="40" t="s">
        <v>315</v>
      </c>
      <c r="G714" s="40" t="s">
        <v>451</v>
      </c>
      <c r="H714" s="40" t="s">
        <v>75</v>
      </c>
      <c r="I714" s="40"/>
      <c r="J714" s="22">
        <f>J715</f>
        <v>0</v>
      </c>
      <c r="K714" s="22">
        <f t="shared" si="284"/>
        <v>0</v>
      </c>
      <c r="L714" s="22">
        <f t="shared" si="284"/>
        <v>0</v>
      </c>
      <c r="M714" s="31"/>
    </row>
    <row r="715" spans="1:25" ht="27" hidden="1" customHeight="1" outlineLevel="6" x14ac:dyDescent="0.25">
      <c r="A715" s="36" t="s">
        <v>80</v>
      </c>
      <c r="B715" s="39" t="s">
        <v>80</v>
      </c>
      <c r="C715" s="40" t="s">
        <v>276</v>
      </c>
      <c r="D715" s="40" t="s">
        <v>182</v>
      </c>
      <c r="E715" s="40" t="s">
        <v>85</v>
      </c>
      <c r="F715" s="40" t="s">
        <v>315</v>
      </c>
      <c r="G715" s="40" t="s">
        <v>451</v>
      </c>
      <c r="H715" s="40" t="s">
        <v>81</v>
      </c>
      <c r="I715" s="40"/>
      <c r="J715" s="22">
        <v>0</v>
      </c>
      <c r="K715" s="22">
        <v>0</v>
      </c>
      <c r="L715" s="22">
        <v>0</v>
      </c>
      <c r="M715" s="31"/>
    </row>
    <row r="716" spans="1:25" s="7" customFormat="1" ht="27" customHeight="1" outlineLevel="2" collapsed="1" x14ac:dyDescent="0.2">
      <c r="A716" s="36" t="s">
        <v>189</v>
      </c>
      <c r="B716" s="33" t="s">
        <v>189</v>
      </c>
      <c r="C716" s="17" t="s">
        <v>276</v>
      </c>
      <c r="D716" s="17" t="s">
        <v>182</v>
      </c>
      <c r="E716" s="17" t="s">
        <v>182</v>
      </c>
      <c r="F716" s="17" t="s">
        <v>3</v>
      </c>
      <c r="G716" s="17" t="s">
        <v>350</v>
      </c>
      <c r="H716" s="17" t="s">
        <v>350</v>
      </c>
      <c r="I716" s="17"/>
      <c r="J716" s="11">
        <f>J717+J721</f>
        <v>843192</v>
      </c>
      <c r="K716" s="11">
        <f t="shared" ref="K716:L716" si="285">K717+K721</f>
        <v>843192</v>
      </c>
      <c r="L716" s="11">
        <f t="shared" si="285"/>
        <v>843192</v>
      </c>
      <c r="M716" s="34"/>
    </row>
    <row r="717" spans="1:25" s="70" customFormat="1" ht="27" customHeight="1" outlineLevel="3" x14ac:dyDescent="0.2">
      <c r="A717" s="76" t="s">
        <v>322</v>
      </c>
      <c r="B717" s="67" t="s">
        <v>527</v>
      </c>
      <c r="C717" s="68" t="s">
        <v>276</v>
      </c>
      <c r="D717" s="68" t="s">
        <v>182</v>
      </c>
      <c r="E717" s="68" t="s">
        <v>182</v>
      </c>
      <c r="F717" s="68" t="s">
        <v>323</v>
      </c>
      <c r="G717" s="68" t="s">
        <v>512</v>
      </c>
      <c r="H717" s="68" t="s">
        <v>350</v>
      </c>
      <c r="I717" s="68"/>
      <c r="J717" s="69">
        <f>J718</f>
        <v>535392</v>
      </c>
      <c r="K717" s="69">
        <f t="shared" ref="K717:L719" si="286">K718</f>
        <v>535392</v>
      </c>
      <c r="L717" s="69">
        <f t="shared" si="286"/>
        <v>535392</v>
      </c>
      <c r="M717" s="66"/>
      <c r="Y717" s="77" t="s">
        <v>369</v>
      </c>
    </row>
    <row r="718" spans="1:25" s="75" customFormat="1" ht="40.5" customHeight="1" outlineLevel="4" x14ac:dyDescent="0.25">
      <c r="A718" s="76" t="s">
        <v>72</v>
      </c>
      <c r="B718" s="67" t="s">
        <v>72</v>
      </c>
      <c r="C718" s="73" t="s">
        <v>276</v>
      </c>
      <c r="D718" s="73" t="s">
        <v>182</v>
      </c>
      <c r="E718" s="73" t="s">
        <v>182</v>
      </c>
      <c r="F718" s="73" t="s">
        <v>323</v>
      </c>
      <c r="G718" s="73" t="s">
        <v>512</v>
      </c>
      <c r="H718" s="73" t="s">
        <v>73</v>
      </c>
      <c r="I718" s="73"/>
      <c r="J718" s="74">
        <f>J719</f>
        <v>535392</v>
      </c>
      <c r="K718" s="74">
        <f t="shared" si="286"/>
        <v>535392</v>
      </c>
      <c r="L718" s="74">
        <f t="shared" si="286"/>
        <v>535392</v>
      </c>
      <c r="M718" s="71"/>
    </row>
    <row r="719" spans="1:25" s="75" customFormat="1" ht="27" customHeight="1" outlineLevel="5" x14ac:dyDescent="0.25">
      <c r="A719" s="76" t="s">
        <v>74</v>
      </c>
      <c r="B719" s="67" t="s">
        <v>74</v>
      </c>
      <c r="C719" s="73" t="s">
        <v>276</v>
      </c>
      <c r="D719" s="73" t="s">
        <v>182</v>
      </c>
      <c r="E719" s="73" t="s">
        <v>182</v>
      </c>
      <c r="F719" s="73" t="s">
        <v>323</v>
      </c>
      <c r="G719" s="73" t="s">
        <v>512</v>
      </c>
      <c r="H719" s="73" t="s">
        <v>75</v>
      </c>
      <c r="I719" s="73"/>
      <c r="J719" s="74">
        <f>J720</f>
        <v>535392</v>
      </c>
      <c r="K719" s="74">
        <f t="shared" si="286"/>
        <v>535392</v>
      </c>
      <c r="L719" s="74">
        <f t="shared" si="286"/>
        <v>535392</v>
      </c>
      <c r="M719" s="71"/>
    </row>
    <row r="720" spans="1:25" s="75" customFormat="1" ht="27" customHeight="1" outlineLevel="6" x14ac:dyDescent="0.25">
      <c r="A720" s="76" t="s">
        <v>80</v>
      </c>
      <c r="B720" s="67" t="s">
        <v>80</v>
      </c>
      <c r="C720" s="73" t="s">
        <v>276</v>
      </c>
      <c r="D720" s="73" t="s">
        <v>182</v>
      </c>
      <c r="E720" s="73" t="s">
        <v>182</v>
      </c>
      <c r="F720" s="73" t="s">
        <v>323</v>
      </c>
      <c r="G720" s="73" t="s">
        <v>512</v>
      </c>
      <c r="H720" s="73" t="s">
        <v>81</v>
      </c>
      <c r="I720" s="73"/>
      <c r="J720" s="74">
        <v>535392</v>
      </c>
      <c r="K720" s="74">
        <v>535392</v>
      </c>
      <c r="L720" s="74">
        <v>535392</v>
      </c>
      <c r="M720" s="71"/>
    </row>
    <row r="721" spans="1:25" s="7" customFormat="1" ht="42.75" outlineLevel="3" x14ac:dyDescent="0.2">
      <c r="A721" s="36" t="s">
        <v>324</v>
      </c>
      <c r="B721" s="5" t="s">
        <v>528</v>
      </c>
      <c r="C721" s="17" t="s">
        <v>276</v>
      </c>
      <c r="D721" s="17" t="s">
        <v>182</v>
      </c>
      <c r="E721" s="17" t="s">
        <v>182</v>
      </c>
      <c r="F721" s="17" t="s">
        <v>325</v>
      </c>
      <c r="G721" s="17" t="s">
        <v>453</v>
      </c>
      <c r="H721" s="17" t="s">
        <v>350</v>
      </c>
      <c r="I721" s="17"/>
      <c r="J721" s="11">
        <f>J722</f>
        <v>307800</v>
      </c>
      <c r="K721" s="11">
        <f t="shared" ref="K721:L723" si="287">K722</f>
        <v>307800</v>
      </c>
      <c r="L721" s="11">
        <f t="shared" si="287"/>
        <v>307800</v>
      </c>
      <c r="M721" s="34"/>
    </row>
    <row r="722" spans="1:25" ht="40.5" customHeight="1" outlineLevel="4" x14ac:dyDescent="0.25">
      <c r="A722" s="36" t="s">
        <v>72</v>
      </c>
      <c r="B722" s="33" t="s">
        <v>72</v>
      </c>
      <c r="C722" s="14" t="s">
        <v>276</v>
      </c>
      <c r="D722" s="14" t="s">
        <v>182</v>
      </c>
      <c r="E722" s="14" t="s">
        <v>182</v>
      </c>
      <c r="F722" s="14" t="s">
        <v>325</v>
      </c>
      <c r="G722" s="14" t="s">
        <v>453</v>
      </c>
      <c r="H722" s="14" t="s">
        <v>73</v>
      </c>
      <c r="I722" s="14"/>
      <c r="J722" s="19">
        <f>J723</f>
        <v>307800</v>
      </c>
      <c r="K722" s="19">
        <f t="shared" si="287"/>
        <v>307800</v>
      </c>
      <c r="L722" s="19">
        <f t="shared" si="287"/>
        <v>307800</v>
      </c>
      <c r="M722" s="31"/>
    </row>
    <row r="723" spans="1:25" ht="27" customHeight="1" outlineLevel="5" x14ac:dyDescent="0.25">
      <c r="A723" s="36" t="s">
        <v>74</v>
      </c>
      <c r="B723" s="33" t="s">
        <v>74</v>
      </c>
      <c r="C723" s="14" t="s">
        <v>276</v>
      </c>
      <c r="D723" s="14" t="s">
        <v>182</v>
      </c>
      <c r="E723" s="14" t="s">
        <v>182</v>
      </c>
      <c r="F723" s="14" t="s">
        <v>325</v>
      </c>
      <c r="G723" s="14" t="s">
        <v>453</v>
      </c>
      <c r="H723" s="14" t="s">
        <v>75</v>
      </c>
      <c r="I723" s="14"/>
      <c r="J723" s="19">
        <f>J724</f>
        <v>307800</v>
      </c>
      <c r="K723" s="19">
        <f t="shared" si="287"/>
        <v>307800</v>
      </c>
      <c r="L723" s="19">
        <f t="shared" si="287"/>
        <v>307800</v>
      </c>
      <c r="M723" s="31"/>
    </row>
    <row r="724" spans="1:25" ht="27" customHeight="1" outlineLevel="6" x14ac:dyDescent="0.25">
      <c r="A724" s="36" t="s">
        <v>80</v>
      </c>
      <c r="B724" s="33" t="s">
        <v>80</v>
      </c>
      <c r="C724" s="14" t="s">
        <v>276</v>
      </c>
      <c r="D724" s="14" t="s">
        <v>182</v>
      </c>
      <c r="E724" s="14" t="s">
        <v>182</v>
      </c>
      <c r="F724" s="14" t="s">
        <v>325</v>
      </c>
      <c r="G724" s="14" t="s">
        <v>453</v>
      </c>
      <c r="H724" s="14" t="s">
        <v>81</v>
      </c>
      <c r="I724" s="14"/>
      <c r="J724" s="19">
        <v>307800</v>
      </c>
      <c r="K724" s="19">
        <v>307800</v>
      </c>
      <c r="L724" s="19">
        <v>307800</v>
      </c>
      <c r="M724" s="31"/>
    </row>
    <row r="725" spans="1:25" s="7" customFormat="1" ht="27" customHeight="1" outlineLevel="2" x14ac:dyDescent="0.2">
      <c r="A725" s="36" t="s">
        <v>192</v>
      </c>
      <c r="B725" s="33" t="s">
        <v>192</v>
      </c>
      <c r="C725" s="17" t="s">
        <v>276</v>
      </c>
      <c r="D725" s="17" t="s">
        <v>182</v>
      </c>
      <c r="E725" s="17" t="s">
        <v>87</v>
      </c>
      <c r="F725" s="17" t="s">
        <v>3</v>
      </c>
      <c r="G725" s="17" t="s">
        <v>350</v>
      </c>
      <c r="H725" s="17" t="s">
        <v>350</v>
      </c>
      <c r="I725" s="17"/>
      <c r="J725" s="11">
        <f>J726+J730+J738+J746+J759+J768+J742+J763+J775+J734</f>
        <v>43254914.449999996</v>
      </c>
      <c r="K725" s="11">
        <f t="shared" ref="K725:X725" si="288">K726+K730+K738+K746+K759+K768+K742+K763+K775+K734</f>
        <v>43090529.00999999</v>
      </c>
      <c r="L725" s="11">
        <f t="shared" si="288"/>
        <v>43345972.309999995</v>
      </c>
      <c r="M725" s="9">
        <f t="shared" si="288"/>
        <v>0</v>
      </c>
      <c r="N725" s="1">
        <f t="shared" si="288"/>
        <v>0</v>
      </c>
      <c r="O725" s="1">
        <f t="shared" si="288"/>
        <v>0</v>
      </c>
      <c r="P725" s="1">
        <f t="shared" si="288"/>
        <v>0</v>
      </c>
      <c r="Q725" s="1">
        <f t="shared" si="288"/>
        <v>0</v>
      </c>
      <c r="R725" s="1">
        <f t="shared" si="288"/>
        <v>0</v>
      </c>
      <c r="S725" s="1">
        <f t="shared" si="288"/>
        <v>0</v>
      </c>
      <c r="T725" s="1">
        <f t="shared" si="288"/>
        <v>0</v>
      </c>
      <c r="U725" s="1">
        <f t="shared" si="288"/>
        <v>0</v>
      </c>
      <c r="V725" s="1">
        <f t="shared" si="288"/>
        <v>0</v>
      </c>
      <c r="W725" s="1">
        <f t="shared" si="288"/>
        <v>0</v>
      </c>
      <c r="X725" s="1">
        <f t="shared" si="288"/>
        <v>0</v>
      </c>
    </row>
    <row r="726" spans="1:25" s="70" customFormat="1" ht="81" customHeight="1" outlineLevel="3" x14ac:dyDescent="0.2">
      <c r="A726" s="76" t="s">
        <v>326</v>
      </c>
      <c r="B726" s="67" t="s">
        <v>326</v>
      </c>
      <c r="C726" s="68" t="s">
        <v>276</v>
      </c>
      <c r="D726" s="68" t="s">
        <v>182</v>
      </c>
      <c r="E726" s="68" t="s">
        <v>87</v>
      </c>
      <c r="F726" s="68" t="s">
        <v>327</v>
      </c>
      <c r="G726" s="68" t="s">
        <v>513</v>
      </c>
      <c r="H726" s="68" t="s">
        <v>350</v>
      </c>
      <c r="I726" s="68"/>
      <c r="J726" s="69">
        <f>J727</f>
        <v>1316400</v>
      </c>
      <c r="K726" s="69">
        <f t="shared" ref="K726:L726" si="289">K727</f>
        <v>1316400</v>
      </c>
      <c r="L726" s="69">
        <f t="shared" si="289"/>
        <v>1316400</v>
      </c>
      <c r="M726" s="66"/>
      <c r="Y726" s="77" t="s">
        <v>369</v>
      </c>
    </row>
    <row r="727" spans="1:25" s="75" customFormat="1" ht="40.5" customHeight="1" outlineLevel="4" x14ac:dyDescent="0.25">
      <c r="A727" s="76" t="s">
        <v>72</v>
      </c>
      <c r="B727" s="67" t="s">
        <v>72</v>
      </c>
      <c r="C727" s="73" t="s">
        <v>276</v>
      </c>
      <c r="D727" s="73" t="s">
        <v>182</v>
      </c>
      <c r="E727" s="73" t="s">
        <v>87</v>
      </c>
      <c r="F727" s="73" t="s">
        <v>327</v>
      </c>
      <c r="G727" s="73" t="s">
        <v>513</v>
      </c>
      <c r="H727" s="73" t="s">
        <v>73</v>
      </c>
      <c r="I727" s="73"/>
      <c r="J727" s="74">
        <f>J728</f>
        <v>1316400</v>
      </c>
      <c r="K727" s="74">
        <f t="shared" ref="K727:L732" si="290">K728</f>
        <v>1316400</v>
      </c>
      <c r="L727" s="74">
        <f t="shared" si="290"/>
        <v>1316400</v>
      </c>
      <c r="M727" s="71"/>
    </row>
    <row r="728" spans="1:25" s="75" customFormat="1" ht="27" customHeight="1" outlineLevel="5" x14ac:dyDescent="0.25">
      <c r="A728" s="76" t="s">
        <v>74</v>
      </c>
      <c r="B728" s="67" t="s">
        <v>74</v>
      </c>
      <c r="C728" s="73" t="s">
        <v>276</v>
      </c>
      <c r="D728" s="73" t="s">
        <v>182</v>
      </c>
      <c r="E728" s="73" t="s">
        <v>87</v>
      </c>
      <c r="F728" s="73" t="s">
        <v>327</v>
      </c>
      <c r="G728" s="73" t="s">
        <v>513</v>
      </c>
      <c r="H728" s="73" t="s">
        <v>75</v>
      </c>
      <c r="I728" s="73"/>
      <c r="J728" s="74">
        <f>J729</f>
        <v>1316400</v>
      </c>
      <c r="K728" s="74">
        <f t="shared" si="290"/>
        <v>1316400</v>
      </c>
      <c r="L728" s="74">
        <f t="shared" si="290"/>
        <v>1316400</v>
      </c>
      <c r="M728" s="71"/>
    </row>
    <row r="729" spans="1:25" s="75" customFormat="1" ht="81" customHeight="1" outlineLevel="6" x14ac:dyDescent="0.25">
      <c r="A729" s="76" t="s">
        <v>76</v>
      </c>
      <c r="B729" s="67" t="s">
        <v>76</v>
      </c>
      <c r="C729" s="73" t="s">
        <v>276</v>
      </c>
      <c r="D729" s="73" t="s">
        <v>182</v>
      </c>
      <c r="E729" s="73" t="s">
        <v>87</v>
      </c>
      <c r="F729" s="73" t="s">
        <v>327</v>
      </c>
      <c r="G729" s="73" t="s">
        <v>513</v>
      </c>
      <c r="H729" s="73" t="s">
        <v>77</v>
      </c>
      <c r="I729" s="73"/>
      <c r="J729" s="74">
        <v>1316400</v>
      </c>
      <c r="K729" s="74">
        <v>1316400</v>
      </c>
      <c r="L729" s="74">
        <v>1316400</v>
      </c>
      <c r="M729" s="71"/>
    </row>
    <row r="730" spans="1:25" s="7" customFormat="1" ht="31.5" customHeight="1" outlineLevel="3" x14ac:dyDescent="0.2">
      <c r="A730" s="52" t="s">
        <v>328</v>
      </c>
      <c r="B730" s="5" t="s">
        <v>455</v>
      </c>
      <c r="C730" s="16" t="s">
        <v>276</v>
      </c>
      <c r="D730" s="16" t="s">
        <v>182</v>
      </c>
      <c r="E730" s="16" t="s">
        <v>87</v>
      </c>
      <c r="F730" s="16" t="s">
        <v>329</v>
      </c>
      <c r="G730" s="16" t="s">
        <v>454</v>
      </c>
      <c r="H730" s="16" t="s">
        <v>350</v>
      </c>
      <c r="I730" s="16"/>
      <c r="J730" s="12">
        <f>J731</f>
        <v>2086954.98</v>
      </c>
      <c r="K730" s="12">
        <f t="shared" si="290"/>
        <v>2090167.98</v>
      </c>
      <c r="L730" s="12">
        <f t="shared" si="290"/>
        <v>2093508.98</v>
      </c>
      <c r="M730" s="34"/>
    </row>
    <row r="731" spans="1:25" ht="40.5" customHeight="1" outlineLevel="4" x14ac:dyDescent="0.25">
      <c r="A731" s="36" t="s">
        <v>72</v>
      </c>
      <c r="B731" s="33" t="s">
        <v>72</v>
      </c>
      <c r="C731" s="14" t="s">
        <v>276</v>
      </c>
      <c r="D731" s="14" t="s">
        <v>182</v>
      </c>
      <c r="E731" s="14" t="s">
        <v>87</v>
      </c>
      <c r="F731" s="14" t="s">
        <v>329</v>
      </c>
      <c r="G731" s="14" t="s">
        <v>454</v>
      </c>
      <c r="H731" s="14" t="s">
        <v>73</v>
      </c>
      <c r="I731" s="14"/>
      <c r="J731" s="19">
        <f>J732</f>
        <v>2086954.98</v>
      </c>
      <c r="K731" s="19">
        <f t="shared" si="290"/>
        <v>2090167.98</v>
      </c>
      <c r="L731" s="19">
        <f t="shared" si="290"/>
        <v>2093508.98</v>
      </c>
      <c r="M731" s="31"/>
    </row>
    <row r="732" spans="1:25" ht="27" customHeight="1" outlineLevel="5" x14ac:dyDescent="0.25">
      <c r="A732" s="36" t="s">
        <v>74</v>
      </c>
      <c r="B732" s="33" t="s">
        <v>74</v>
      </c>
      <c r="C732" s="14" t="s">
        <v>276</v>
      </c>
      <c r="D732" s="14" t="s">
        <v>182</v>
      </c>
      <c r="E732" s="14" t="s">
        <v>87</v>
      </c>
      <c r="F732" s="14" t="s">
        <v>329</v>
      </c>
      <c r="G732" s="14" t="s">
        <v>454</v>
      </c>
      <c r="H732" s="14" t="s">
        <v>75</v>
      </c>
      <c r="I732" s="14"/>
      <c r="J732" s="19">
        <f>J733</f>
        <v>2086954.98</v>
      </c>
      <c r="K732" s="19">
        <f t="shared" si="290"/>
        <v>2090167.98</v>
      </c>
      <c r="L732" s="19">
        <f t="shared" si="290"/>
        <v>2093508.98</v>
      </c>
      <c r="M732" s="31"/>
    </row>
    <row r="733" spans="1:25" ht="81" customHeight="1" outlineLevel="6" x14ac:dyDescent="0.25">
      <c r="A733" s="36" t="s">
        <v>76</v>
      </c>
      <c r="B733" s="33" t="s">
        <v>76</v>
      </c>
      <c r="C733" s="14" t="s">
        <v>276</v>
      </c>
      <c r="D733" s="14" t="s">
        <v>182</v>
      </c>
      <c r="E733" s="14" t="s">
        <v>87</v>
      </c>
      <c r="F733" s="14" t="s">
        <v>329</v>
      </c>
      <c r="G733" s="14" t="s">
        <v>454</v>
      </c>
      <c r="H733" s="14" t="s">
        <v>77</v>
      </c>
      <c r="I733" s="14"/>
      <c r="J733" s="19">
        <v>2086954.98</v>
      </c>
      <c r="K733" s="19">
        <v>2090167.98</v>
      </c>
      <c r="L733" s="19">
        <v>2093508.98</v>
      </c>
      <c r="M733" s="31"/>
      <c r="Y733" s="51" t="s">
        <v>350</v>
      </c>
    </row>
    <row r="734" spans="1:25" s="7" customFormat="1" ht="28.5" hidden="1" outlineLevel="6" x14ac:dyDescent="0.2">
      <c r="A734" s="36"/>
      <c r="B734" s="5" t="s">
        <v>466</v>
      </c>
      <c r="C734" s="17" t="s">
        <v>276</v>
      </c>
      <c r="D734" s="17" t="s">
        <v>182</v>
      </c>
      <c r="E734" s="17" t="s">
        <v>87</v>
      </c>
      <c r="F734" s="17" t="s">
        <v>497</v>
      </c>
      <c r="G734" s="17" t="s">
        <v>474</v>
      </c>
      <c r="H734" s="17" t="s">
        <v>350</v>
      </c>
      <c r="I734" s="17"/>
      <c r="J734" s="11">
        <f>J735</f>
        <v>0</v>
      </c>
      <c r="K734" s="11">
        <f t="shared" ref="K734:L734" si="291">K735</f>
        <v>0</v>
      </c>
      <c r="L734" s="11">
        <f t="shared" si="291"/>
        <v>0</v>
      </c>
      <c r="M734" s="34"/>
      <c r="Y734" s="51"/>
    </row>
    <row r="735" spans="1:25" ht="48" hidden="1" customHeight="1" outlineLevel="6" x14ac:dyDescent="0.25">
      <c r="A735" s="36"/>
      <c r="B735" s="33" t="s">
        <v>72</v>
      </c>
      <c r="C735" s="14" t="s">
        <v>276</v>
      </c>
      <c r="D735" s="14" t="s">
        <v>182</v>
      </c>
      <c r="E735" s="14" t="s">
        <v>87</v>
      </c>
      <c r="F735" s="14" t="s">
        <v>329</v>
      </c>
      <c r="G735" s="14" t="s">
        <v>474</v>
      </c>
      <c r="H735" s="14" t="s">
        <v>73</v>
      </c>
      <c r="I735" s="14"/>
      <c r="J735" s="19">
        <f>J736</f>
        <v>0</v>
      </c>
      <c r="K735" s="19">
        <f t="shared" ref="K735:L735" si="292">K736</f>
        <v>0</v>
      </c>
      <c r="L735" s="19">
        <f t="shared" si="292"/>
        <v>0</v>
      </c>
      <c r="M735" s="31"/>
      <c r="Y735" s="51"/>
    </row>
    <row r="736" spans="1:25" ht="19.5" hidden="1" customHeight="1" outlineLevel="6" x14ac:dyDescent="0.25">
      <c r="A736" s="36"/>
      <c r="B736" s="33" t="s">
        <v>74</v>
      </c>
      <c r="C736" s="14" t="s">
        <v>276</v>
      </c>
      <c r="D736" s="14" t="s">
        <v>182</v>
      </c>
      <c r="E736" s="14" t="s">
        <v>87</v>
      </c>
      <c r="F736" s="14" t="s">
        <v>329</v>
      </c>
      <c r="G736" s="14" t="s">
        <v>474</v>
      </c>
      <c r="H736" s="14" t="s">
        <v>75</v>
      </c>
      <c r="I736" s="14"/>
      <c r="J736" s="19">
        <f>J737</f>
        <v>0</v>
      </c>
      <c r="K736" s="19">
        <f t="shared" ref="K736:L736" si="293">K737</f>
        <v>0</v>
      </c>
      <c r="L736" s="19">
        <f t="shared" si="293"/>
        <v>0</v>
      </c>
      <c r="M736" s="31"/>
      <c r="Y736" s="51"/>
    </row>
    <row r="737" spans="1:25" ht="79.5" hidden="1" customHeight="1" outlineLevel="6" x14ac:dyDescent="0.25">
      <c r="A737" s="36"/>
      <c r="B737" s="33" t="s">
        <v>76</v>
      </c>
      <c r="C737" s="14" t="s">
        <v>276</v>
      </c>
      <c r="D737" s="14" t="s">
        <v>182</v>
      </c>
      <c r="E737" s="14" t="s">
        <v>87</v>
      </c>
      <c r="F737" s="14" t="s">
        <v>329</v>
      </c>
      <c r="G737" s="14" t="s">
        <v>474</v>
      </c>
      <c r="H737" s="14" t="s">
        <v>77</v>
      </c>
      <c r="I737" s="14"/>
      <c r="J737" s="19">
        <v>0</v>
      </c>
      <c r="K737" s="19">
        <v>0</v>
      </c>
      <c r="L737" s="19">
        <v>0</v>
      </c>
      <c r="M737" s="31"/>
      <c r="Y737" s="51"/>
    </row>
    <row r="738" spans="1:25" s="7" customFormat="1" ht="62.25" customHeight="1" outlineLevel="3" collapsed="1" x14ac:dyDescent="0.2">
      <c r="A738" s="36" t="s">
        <v>330</v>
      </c>
      <c r="B738" s="5" t="s">
        <v>366</v>
      </c>
      <c r="C738" s="17" t="s">
        <v>276</v>
      </c>
      <c r="D738" s="17" t="s">
        <v>182</v>
      </c>
      <c r="E738" s="17" t="s">
        <v>87</v>
      </c>
      <c r="F738" s="17" t="s">
        <v>331</v>
      </c>
      <c r="G738" s="17" t="s">
        <v>456</v>
      </c>
      <c r="H738" s="17" t="s">
        <v>350</v>
      </c>
      <c r="I738" s="17"/>
      <c r="J738" s="11">
        <f>J739</f>
        <v>34383699.560000002</v>
      </c>
      <c r="K738" s="11">
        <f t="shared" ref="K738:L740" si="294">K739</f>
        <v>34446101.119999997</v>
      </c>
      <c r="L738" s="11">
        <f t="shared" si="294"/>
        <v>34698203.420000002</v>
      </c>
      <c r="M738" s="34"/>
    </row>
    <row r="739" spans="1:25" ht="40.5" customHeight="1" outlineLevel="4" x14ac:dyDescent="0.25">
      <c r="A739" s="36" t="s">
        <v>72</v>
      </c>
      <c r="B739" s="33" t="s">
        <v>72</v>
      </c>
      <c r="C739" s="14" t="s">
        <v>276</v>
      </c>
      <c r="D739" s="14" t="s">
        <v>182</v>
      </c>
      <c r="E739" s="14" t="s">
        <v>87</v>
      </c>
      <c r="F739" s="14" t="s">
        <v>331</v>
      </c>
      <c r="G739" s="14" t="s">
        <v>456</v>
      </c>
      <c r="H739" s="14" t="s">
        <v>73</v>
      </c>
      <c r="I739" s="14"/>
      <c r="J739" s="19">
        <f>J740</f>
        <v>34383699.560000002</v>
      </c>
      <c r="K739" s="19">
        <f t="shared" si="294"/>
        <v>34446101.119999997</v>
      </c>
      <c r="L739" s="19">
        <f t="shared" si="294"/>
        <v>34698203.420000002</v>
      </c>
      <c r="M739" s="31"/>
    </row>
    <row r="740" spans="1:25" ht="27" customHeight="1" outlineLevel="5" x14ac:dyDescent="0.25">
      <c r="A740" s="36" t="s">
        <v>74</v>
      </c>
      <c r="B740" s="33" t="s">
        <v>74</v>
      </c>
      <c r="C740" s="14" t="s">
        <v>276</v>
      </c>
      <c r="D740" s="14" t="s">
        <v>182</v>
      </c>
      <c r="E740" s="14" t="s">
        <v>87</v>
      </c>
      <c r="F740" s="14" t="s">
        <v>331</v>
      </c>
      <c r="G740" s="14" t="s">
        <v>456</v>
      </c>
      <c r="H740" s="14" t="s">
        <v>75</v>
      </c>
      <c r="I740" s="14"/>
      <c r="J740" s="19">
        <f>J741</f>
        <v>34383699.560000002</v>
      </c>
      <c r="K740" s="19">
        <f t="shared" si="294"/>
        <v>34446101.119999997</v>
      </c>
      <c r="L740" s="19">
        <f t="shared" si="294"/>
        <v>34698203.420000002</v>
      </c>
      <c r="M740" s="31"/>
    </row>
    <row r="741" spans="1:25" ht="81" customHeight="1" outlineLevel="6" x14ac:dyDescent="0.25">
      <c r="A741" s="42" t="s">
        <v>76</v>
      </c>
      <c r="B741" s="33" t="s">
        <v>76</v>
      </c>
      <c r="C741" s="14" t="s">
        <v>276</v>
      </c>
      <c r="D741" s="14" t="s">
        <v>182</v>
      </c>
      <c r="E741" s="14" t="s">
        <v>87</v>
      </c>
      <c r="F741" s="14" t="s">
        <v>331</v>
      </c>
      <c r="G741" s="14" t="s">
        <v>456</v>
      </c>
      <c r="H741" s="14" t="s">
        <v>77</v>
      </c>
      <c r="I741" s="14"/>
      <c r="J741" s="19">
        <v>34383699.560000002</v>
      </c>
      <c r="K741" s="19">
        <v>34446101.119999997</v>
      </c>
      <c r="L741" s="19">
        <v>34698203.420000002</v>
      </c>
      <c r="M741" s="31"/>
    </row>
    <row r="742" spans="1:25" s="7" customFormat="1" ht="36" customHeight="1" outlineLevel="6" x14ac:dyDescent="0.2">
      <c r="A742" s="43"/>
      <c r="B742" s="5" t="s">
        <v>466</v>
      </c>
      <c r="C742" s="17" t="s">
        <v>276</v>
      </c>
      <c r="D742" s="17" t="s">
        <v>182</v>
      </c>
      <c r="E742" s="17" t="s">
        <v>87</v>
      </c>
      <c r="F742" s="17"/>
      <c r="G742" s="17" t="s">
        <v>474</v>
      </c>
      <c r="H742" s="17"/>
      <c r="I742" s="17"/>
      <c r="J742" s="11">
        <f>J743</f>
        <v>106092</v>
      </c>
      <c r="K742" s="11">
        <f t="shared" ref="K742:L742" si="295">K743</f>
        <v>106092</v>
      </c>
      <c r="L742" s="11">
        <f t="shared" si="295"/>
        <v>106092</v>
      </c>
      <c r="M742" s="34"/>
    </row>
    <row r="743" spans="1:25" ht="44.25" customHeight="1" outlineLevel="6" x14ac:dyDescent="0.25">
      <c r="A743" s="44"/>
      <c r="B743" s="33" t="s">
        <v>72</v>
      </c>
      <c r="C743" s="14" t="s">
        <v>276</v>
      </c>
      <c r="D743" s="14" t="s">
        <v>182</v>
      </c>
      <c r="E743" s="14" t="s">
        <v>87</v>
      </c>
      <c r="F743" s="14"/>
      <c r="G743" s="14" t="s">
        <v>474</v>
      </c>
      <c r="H743" s="14" t="s">
        <v>73</v>
      </c>
      <c r="I743" s="14"/>
      <c r="J743" s="19">
        <f>J744</f>
        <v>106092</v>
      </c>
      <c r="K743" s="19">
        <f t="shared" ref="K743:L743" si="296">K744</f>
        <v>106092</v>
      </c>
      <c r="L743" s="19">
        <f t="shared" si="296"/>
        <v>106092</v>
      </c>
      <c r="M743" s="31"/>
    </row>
    <row r="744" spans="1:25" outlineLevel="6" x14ac:dyDescent="0.25">
      <c r="A744" s="44"/>
      <c r="B744" s="33" t="s">
        <v>74</v>
      </c>
      <c r="C744" s="14" t="s">
        <v>276</v>
      </c>
      <c r="D744" s="14" t="s">
        <v>182</v>
      </c>
      <c r="E744" s="14" t="s">
        <v>87</v>
      </c>
      <c r="F744" s="14"/>
      <c r="G744" s="14" t="s">
        <v>474</v>
      </c>
      <c r="H744" s="14" t="s">
        <v>75</v>
      </c>
      <c r="I744" s="14"/>
      <c r="J744" s="19">
        <f>J745</f>
        <v>106092</v>
      </c>
      <c r="K744" s="19">
        <f t="shared" ref="K744:L744" si="297">K745</f>
        <v>106092</v>
      </c>
      <c r="L744" s="19">
        <f t="shared" si="297"/>
        <v>106092</v>
      </c>
      <c r="M744" s="31"/>
    </row>
    <row r="745" spans="1:25" ht="81" customHeight="1" outlineLevel="6" x14ac:dyDescent="0.25">
      <c r="A745" s="44"/>
      <c r="B745" s="33" t="s">
        <v>76</v>
      </c>
      <c r="C745" s="14" t="s">
        <v>276</v>
      </c>
      <c r="D745" s="14" t="s">
        <v>182</v>
      </c>
      <c r="E745" s="14" t="s">
        <v>87</v>
      </c>
      <c r="F745" s="14"/>
      <c r="G745" s="14" t="s">
        <v>474</v>
      </c>
      <c r="H745" s="14" t="s">
        <v>77</v>
      </c>
      <c r="I745" s="14"/>
      <c r="J745" s="19">
        <f>102000+4092</f>
        <v>106092</v>
      </c>
      <c r="K745" s="19">
        <f>102000+4092</f>
        <v>106092</v>
      </c>
      <c r="L745" s="19">
        <f>102000+4092</f>
        <v>106092</v>
      </c>
      <c r="M745" s="31"/>
    </row>
    <row r="746" spans="1:25" s="7" customFormat="1" ht="48.75" customHeight="1" outlineLevel="3" x14ac:dyDescent="0.2">
      <c r="A746" s="81" t="s">
        <v>18</v>
      </c>
      <c r="B746" s="5" t="s">
        <v>359</v>
      </c>
      <c r="C746" s="16" t="s">
        <v>276</v>
      </c>
      <c r="D746" s="16" t="s">
        <v>182</v>
      </c>
      <c r="E746" s="16" t="s">
        <v>87</v>
      </c>
      <c r="F746" s="16" t="s">
        <v>332</v>
      </c>
      <c r="G746" s="16" t="s">
        <v>457</v>
      </c>
      <c r="H746" s="16" t="s">
        <v>350</v>
      </c>
      <c r="I746" s="16"/>
      <c r="J746" s="12">
        <f>J747+J752+J755</f>
        <v>4400150.4700000007</v>
      </c>
      <c r="K746" s="12">
        <f t="shared" ref="K746:L746" si="298">K747+K752+K755</f>
        <v>4400150.4700000007</v>
      </c>
      <c r="L746" s="12">
        <f t="shared" si="298"/>
        <v>4400150.4700000007</v>
      </c>
      <c r="M746" s="34"/>
    </row>
    <row r="747" spans="1:25" ht="94.5" customHeight="1" outlineLevel="4" x14ac:dyDescent="0.25">
      <c r="A747" s="36" t="s">
        <v>10</v>
      </c>
      <c r="B747" s="33" t="s">
        <v>10</v>
      </c>
      <c r="C747" s="14" t="s">
        <v>276</v>
      </c>
      <c r="D747" s="14" t="s">
        <v>182</v>
      </c>
      <c r="E747" s="14" t="s">
        <v>87</v>
      </c>
      <c r="F747" s="14" t="s">
        <v>332</v>
      </c>
      <c r="G747" s="14" t="s">
        <v>457</v>
      </c>
      <c r="H747" s="14" t="s">
        <v>11</v>
      </c>
      <c r="I747" s="14"/>
      <c r="J747" s="19">
        <f>J748</f>
        <v>4121504.5700000003</v>
      </c>
      <c r="K747" s="19">
        <f t="shared" ref="K747:L747" si="299">K748</f>
        <v>4121504.5700000003</v>
      </c>
      <c r="L747" s="19">
        <f t="shared" si="299"/>
        <v>4121504.5700000003</v>
      </c>
      <c r="M747" s="31"/>
    </row>
    <row r="748" spans="1:25" ht="40.5" customHeight="1" outlineLevel="5" x14ac:dyDescent="0.25">
      <c r="A748" s="36" t="s">
        <v>12</v>
      </c>
      <c r="B748" s="33" t="s">
        <v>12</v>
      </c>
      <c r="C748" s="14" t="s">
        <v>276</v>
      </c>
      <c r="D748" s="14" t="s">
        <v>182</v>
      </c>
      <c r="E748" s="14" t="s">
        <v>87</v>
      </c>
      <c r="F748" s="14" t="s">
        <v>332</v>
      </c>
      <c r="G748" s="14" t="s">
        <v>457</v>
      </c>
      <c r="H748" s="14" t="s">
        <v>13</v>
      </c>
      <c r="I748" s="14"/>
      <c r="J748" s="19">
        <f>J749+J750+J751</f>
        <v>4121504.5700000003</v>
      </c>
      <c r="K748" s="19">
        <f t="shared" ref="K748:L748" si="300">K749+K750+K751</f>
        <v>4121504.5700000003</v>
      </c>
      <c r="L748" s="19">
        <f t="shared" si="300"/>
        <v>4121504.5700000003</v>
      </c>
      <c r="M748" s="31"/>
    </row>
    <row r="749" spans="1:25" ht="40.5" customHeight="1" outlineLevel="6" x14ac:dyDescent="0.25">
      <c r="A749" s="36" t="s">
        <v>14</v>
      </c>
      <c r="B749" s="33" t="s">
        <v>14</v>
      </c>
      <c r="C749" s="14" t="s">
        <v>276</v>
      </c>
      <c r="D749" s="14" t="s">
        <v>182</v>
      </c>
      <c r="E749" s="14" t="s">
        <v>87</v>
      </c>
      <c r="F749" s="14" t="s">
        <v>332</v>
      </c>
      <c r="G749" s="14" t="s">
        <v>457</v>
      </c>
      <c r="H749" s="14" t="s">
        <v>15</v>
      </c>
      <c r="I749" s="14"/>
      <c r="J749" s="19">
        <v>3093306.12</v>
      </c>
      <c r="K749" s="19">
        <v>3093306.12</v>
      </c>
      <c r="L749" s="19">
        <v>3093306.12</v>
      </c>
      <c r="M749" s="31"/>
    </row>
    <row r="750" spans="1:25" ht="54" customHeight="1" outlineLevel="6" x14ac:dyDescent="0.25">
      <c r="A750" s="36" t="s">
        <v>20</v>
      </c>
      <c r="B750" s="33" t="s">
        <v>20</v>
      </c>
      <c r="C750" s="14" t="s">
        <v>276</v>
      </c>
      <c r="D750" s="14" t="s">
        <v>182</v>
      </c>
      <c r="E750" s="14" t="s">
        <v>87</v>
      </c>
      <c r="F750" s="14" t="s">
        <v>332</v>
      </c>
      <c r="G750" s="14" t="s">
        <v>457</v>
      </c>
      <c r="H750" s="14" t="s">
        <v>21</v>
      </c>
      <c r="I750" s="14"/>
      <c r="J750" s="19">
        <v>75900</v>
      </c>
      <c r="K750" s="19">
        <v>75900</v>
      </c>
      <c r="L750" s="19">
        <v>75900</v>
      </c>
      <c r="M750" s="31"/>
    </row>
    <row r="751" spans="1:25" ht="67.5" customHeight="1" outlineLevel="6" x14ac:dyDescent="0.25">
      <c r="A751" s="36" t="s">
        <v>16</v>
      </c>
      <c r="B751" s="33" t="s">
        <v>16</v>
      </c>
      <c r="C751" s="14" t="s">
        <v>276</v>
      </c>
      <c r="D751" s="14" t="s">
        <v>182</v>
      </c>
      <c r="E751" s="14" t="s">
        <v>87</v>
      </c>
      <c r="F751" s="14" t="s">
        <v>332</v>
      </c>
      <c r="G751" s="14" t="s">
        <v>457</v>
      </c>
      <c r="H751" s="14" t="s">
        <v>17</v>
      </c>
      <c r="I751" s="14"/>
      <c r="J751" s="19">
        <v>952298.45</v>
      </c>
      <c r="K751" s="19">
        <v>952298.45</v>
      </c>
      <c r="L751" s="19">
        <v>952298.45</v>
      </c>
      <c r="M751" s="31"/>
    </row>
    <row r="752" spans="1:25" ht="40.5" customHeight="1" outlineLevel="4" x14ac:dyDescent="0.25">
      <c r="A752" s="36" t="s">
        <v>22</v>
      </c>
      <c r="B752" s="33" t="s">
        <v>22</v>
      </c>
      <c r="C752" s="14" t="s">
        <v>276</v>
      </c>
      <c r="D752" s="14" t="s">
        <v>182</v>
      </c>
      <c r="E752" s="14" t="s">
        <v>87</v>
      </c>
      <c r="F752" s="14" t="s">
        <v>332</v>
      </c>
      <c r="G752" s="14" t="s">
        <v>457</v>
      </c>
      <c r="H752" s="14" t="s">
        <v>23</v>
      </c>
      <c r="I752" s="14"/>
      <c r="J752" s="19">
        <f>J753</f>
        <v>278645.90000000002</v>
      </c>
      <c r="K752" s="19">
        <f t="shared" ref="K752:L753" si="301">K753</f>
        <v>278645.90000000002</v>
      </c>
      <c r="L752" s="19">
        <f t="shared" si="301"/>
        <v>278645.90000000002</v>
      </c>
      <c r="M752" s="31"/>
    </row>
    <row r="753" spans="1:13" ht="40.5" customHeight="1" outlineLevel="5" x14ac:dyDescent="0.25">
      <c r="A753" s="36" t="s">
        <v>24</v>
      </c>
      <c r="B753" s="33" t="s">
        <v>24</v>
      </c>
      <c r="C753" s="14" t="s">
        <v>276</v>
      </c>
      <c r="D753" s="14" t="s">
        <v>182</v>
      </c>
      <c r="E753" s="14" t="s">
        <v>87</v>
      </c>
      <c r="F753" s="14" t="s">
        <v>332</v>
      </c>
      <c r="G753" s="14" t="s">
        <v>457</v>
      </c>
      <c r="H753" s="14" t="s">
        <v>25</v>
      </c>
      <c r="I753" s="14"/>
      <c r="J753" s="19">
        <f>J754</f>
        <v>278645.90000000002</v>
      </c>
      <c r="K753" s="19">
        <f t="shared" si="301"/>
        <v>278645.90000000002</v>
      </c>
      <c r="L753" s="19">
        <f t="shared" si="301"/>
        <v>278645.90000000002</v>
      </c>
      <c r="M753" s="31"/>
    </row>
    <row r="754" spans="1:13" ht="40.5" customHeight="1" outlineLevel="6" x14ac:dyDescent="0.25">
      <c r="A754" s="36" t="s">
        <v>26</v>
      </c>
      <c r="B754" s="33" t="s">
        <v>26</v>
      </c>
      <c r="C754" s="14" t="s">
        <v>276</v>
      </c>
      <c r="D754" s="14" t="s">
        <v>182</v>
      </c>
      <c r="E754" s="14" t="s">
        <v>87</v>
      </c>
      <c r="F754" s="14" t="s">
        <v>332</v>
      </c>
      <c r="G754" s="14" t="s">
        <v>457</v>
      </c>
      <c r="H754" s="14" t="s">
        <v>27</v>
      </c>
      <c r="I754" s="14"/>
      <c r="J754" s="19">
        <v>278645.90000000002</v>
      </c>
      <c r="K754" s="19">
        <v>278645.90000000002</v>
      </c>
      <c r="L754" s="19">
        <v>278645.90000000002</v>
      </c>
      <c r="M754" s="31"/>
    </row>
    <row r="755" spans="1:13" ht="15" hidden="1" customHeight="1" outlineLevel="4" x14ac:dyDescent="0.25">
      <c r="A755" s="36" t="s">
        <v>28</v>
      </c>
      <c r="B755" s="39" t="s">
        <v>28</v>
      </c>
      <c r="C755" s="40" t="s">
        <v>276</v>
      </c>
      <c r="D755" s="40" t="s">
        <v>182</v>
      </c>
      <c r="E755" s="40" t="s">
        <v>87</v>
      </c>
      <c r="F755" s="40" t="s">
        <v>332</v>
      </c>
      <c r="G755" s="40" t="s">
        <v>457</v>
      </c>
      <c r="H755" s="40" t="s">
        <v>29</v>
      </c>
      <c r="I755" s="40"/>
      <c r="J755" s="22">
        <f>J756</f>
        <v>0</v>
      </c>
      <c r="K755" s="22">
        <f t="shared" ref="K755:L755" si="302">K756</f>
        <v>0</v>
      </c>
      <c r="L755" s="22">
        <f t="shared" si="302"/>
        <v>0</v>
      </c>
      <c r="M755" s="31"/>
    </row>
    <row r="756" spans="1:13" ht="27" hidden="1" customHeight="1" outlineLevel="5" x14ac:dyDescent="0.25">
      <c r="A756" s="36" t="s">
        <v>34</v>
      </c>
      <c r="B756" s="39" t="s">
        <v>34</v>
      </c>
      <c r="C756" s="40" t="s">
        <v>276</v>
      </c>
      <c r="D756" s="40" t="s">
        <v>182</v>
      </c>
      <c r="E756" s="40" t="s">
        <v>87</v>
      </c>
      <c r="F756" s="40" t="s">
        <v>332</v>
      </c>
      <c r="G756" s="40" t="s">
        <v>457</v>
      </c>
      <c r="H756" s="40" t="s">
        <v>35</v>
      </c>
      <c r="I756" s="40"/>
      <c r="J756" s="22">
        <f>J757+J758</f>
        <v>0</v>
      </c>
      <c r="K756" s="22">
        <f t="shared" ref="K756:L756" si="303">K757+K758</f>
        <v>0</v>
      </c>
      <c r="L756" s="22">
        <f t="shared" si="303"/>
        <v>0</v>
      </c>
      <c r="M756" s="31"/>
    </row>
    <row r="757" spans="1:13" ht="15" hidden="1" customHeight="1" outlineLevel="6" x14ac:dyDescent="0.25">
      <c r="A757" s="36" t="s">
        <v>38</v>
      </c>
      <c r="B757" s="39" t="s">
        <v>38</v>
      </c>
      <c r="C757" s="40" t="s">
        <v>276</v>
      </c>
      <c r="D757" s="40" t="s">
        <v>182</v>
      </c>
      <c r="E757" s="40" t="s">
        <v>87</v>
      </c>
      <c r="F757" s="40" t="s">
        <v>332</v>
      </c>
      <c r="G757" s="40" t="s">
        <v>457</v>
      </c>
      <c r="H757" s="40" t="s">
        <v>39</v>
      </c>
      <c r="I757" s="40"/>
      <c r="J757" s="22">
        <v>0</v>
      </c>
      <c r="K757" s="22">
        <v>0</v>
      </c>
      <c r="L757" s="22">
        <v>0</v>
      </c>
      <c r="M757" s="31"/>
    </row>
    <row r="758" spans="1:13" ht="15" hidden="1" customHeight="1" outlineLevel="6" x14ac:dyDescent="0.25">
      <c r="A758" s="36" t="s">
        <v>40</v>
      </c>
      <c r="B758" s="39" t="s">
        <v>40</v>
      </c>
      <c r="C758" s="40" t="s">
        <v>276</v>
      </c>
      <c r="D758" s="40" t="s">
        <v>182</v>
      </c>
      <c r="E758" s="40" t="s">
        <v>87</v>
      </c>
      <c r="F758" s="40" t="s">
        <v>332</v>
      </c>
      <c r="G758" s="40" t="s">
        <v>457</v>
      </c>
      <c r="H758" s="40" t="s">
        <v>41</v>
      </c>
      <c r="I758" s="40"/>
      <c r="J758" s="22">
        <v>0</v>
      </c>
      <c r="K758" s="22">
        <v>0</v>
      </c>
      <c r="L758" s="22">
        <v>0</v>
      </c>
      <c r="M758" s="31"/>
    </row>
    <row r="759" spans="1:13" ht="49.5" hidden="1" customHeight="1" outlineLevel="3" x14ac:dyDescent="0.25">
      <c r="A759" s="36" t="s">
        <v>52</v>
      </c>
      <c r="B759" s="58" t="s">
        <v>364</v>
      </c>
      <c r="C759" s="40" t="s">
        <v>276</v>
      </c>
      <c r="D759" s="40" t="s">
        <v>182</v>
      </c>
      <c r="E759" s="40" t="s">
        <v>87</v>
      </c>
      <c r="F759" s="40" t="s">
        <v>333</v>
      </c>
      <c r="G759" s="40" t="s">
        <v>458</v>
      </c>
      <c r="H759" s="40" t="s">
        <v>350</v>
      </c>
      <c r="I759" s="40"/>
      <c r="J759" s="22">
        <f>J760</f>
        <v>0</v>
      </c>
      <c r="K759" s="22">
        <f t="shared" ref="K759:L761" si="304">K760</f>
        <v>0</v>
      </c>
      <c r="L759" s="22">
        <f t="shared" si="304"/>
        <v>0</v>
      </c>
      <c r="M759" s="31"/>
    </row>
    <row r="760" spans="1:13" ht="40.5" hidden="1" customHeight="1" outlineLevel="4" x14ac:dyDescent="0.25">
      <c r="A760" s="36" t="s">
        <v>22</v>
      </c>
      <c r="B760" s="39" t="s">
        <v>22</v>
      </c>
      <c r="C760" s="40" t="s">
        <v>276</v>
      </c>
      <c r="D760" s="40" t="s">
        <v>182</v>
      </c>
      <c r="E760" s="40" t="s">
        <v>87</v>
      </c>
      <c r="F760" s="40" t="s">
        <v>333</v>
      </c>
      <c r="G760" s="40" t="s">
        <v>458</v>
      </c>
      <c r="H760" s="40" t="s">
        <v>23</v>
      </c>
      <c r="I760" s="40"/>
      <c r="J760" s="22">
        <f>J761</f>
        <v>0</v>
      </c>
      <c r="K760" s="22">
        <f t="shared" si="304"/>
        <v>0</v>
      </c>
      <c r="L760" s="22">
        <f t="shared" si="304"/>
        <v>0</v>
      </c>
      <c r="M760" s="31"/>
    </row>
    <row r="761" spans="1:13" ht="40.5" hidden="1" customHeight="1" outlineLevel="5" x14ac:dyDescent="0.25">
      <c r="A761" s="36" t="s">
        <v>24</v>
      </c>
      <c r="B761" s="39" t="s">
        <v>24</v>
      </c>
      <c r="C761" s="40" t="s">
        <v>276</v>
      </c>
      <c r="D761" s="40" t="s">
        <v>182</v>
      </c>
      <c r="E761" s="40" t="s">
        <v>87</v>
      </c>
      <c r="F761" s="40" t="s">
        <v>333</v>
      </c>
      <c r="G761" s="40" t="s">
        <v>458</v>
      </c>
      <c r="H761" s="40" t="s">
        <v>25</v>
      </c>
      <c r="I761" s="40"/>
      <c r="J761" s="22">
        <f>J762</f>
        <v>0</v>
      </c>
      <c r="K761" s="22">
        <f t="shared" si="304"/>
        <v>0</v>
      </c>
      <c r="L761" s="22">
        <f t="shared" si="304"/>
        <v>0</v>
      </c>
      <c r="M761" s="31"/>
    </row>
    <row r="762" spans="1:13" ht="40.5" hidden="1" customHeight="1" outlineLevel="6" x14ac:dyDescent="0.25">
      <c r="A762" s="42" t="s">
        <v>26</v>
      </c>
      <c r="B762" s="39" t="s">
        <v>26</v>
      </c>
      <c r="C762" s="40" t="s">
        <v>276</v>
      </c>
      <c r="D762" s="40" t="s">
        <v>182</v>
      </c>
      <c r="E762" s="40" t="s">
        <v>87</v>
      </c>
      <c r="F762" s="40" t="s">
        <v>333</v>
      </c>
      <c r="G762" s="40" t="s">
        <v>458</v>
      </c>
      <c r="H762" s="40" t="s">
        <v>27</v>
      </c>
      <c r="I762" s="40"/>
      <c r="J762" s="22">
        <v>0</v>
      </c>
      <c r="K762" s="22">
        <v>0</v>
      </c>
      <c r="L762" s="22">
        <v>0</v>
      </c>
      <c r="M762" s="31"/>
    </row>
    <row r="763" spans="1:13" s="7" customFormat="1" ht="28.5" outlineLevel="6" x14ac:dyDescent="0.2">
      <c r="A763" s="43"/>
      <c r="B763" s="5" t="s">
        <v>466</v>
      </c>
      <c r="C763" s="17" t="s">
        <v>276</v>
      </c>
      <c r="D763" s="17" t="s">
        <v>182</v>
      </c>
      <c r="E763" s="17" t="s">
        <v>87</v>
      </c>
      <c r="F763" s="17"/>
      <c r="G763" s="17" t="s">
        <v>475</v>
      </c>
      <c r="H763" s="17"/>
      <c r="I763" s="17"/>
      <c r="J763" s="11">
        <f>J764</f>
        <v>3505.44</v>
      </c>
      <c r="K763" s="11">
        <f t="shared" ref="K763:L763" si="305">K764</f>
        <v>3505.44</v>
      </c>
      <c r="L763" s="11">
        <f t="shared" si="305"/>
        <v>3505.44</v>
      </c>
      <c r="M763" s="34"/>
    </row>
    <row r="764" spans="1:13" outlineLevel="6" x14ac:dyDescent="0.25">
      <c r="A764" s="44"/>
      <c r="B764" s="33" t="s">
        <v>28</v>
      </c>
      <c r="C764" s="14" t="s">
        <v>276</v>
      </c>
      <c r="D764" s="14" t="s">
        <v>182</v>
      </c>
      <c r="E764" s="14" t="s">
        <v>87</v>
      </c>
      <c r="F764" s="14"/>
      <c r="G764" s="14" t="s">
        <v>475</v>
      </c>
      <c r="H764" s="14" t="s">
        <v>29</v>
      </c>
      <c r="I764" s="14"/>
      <c r="J764" s="19">
        <f>J765</f>
        <v>3505.44</v>
      </c>
      <c r="K764" s="19">
        <f t="shared" ref="K764:L764" si="306">K765</f>
        <v>3505.44</v>
      </c>
      <c r="L764" s="19">
        <f t="shared" si="306"/>
        <v>3505.44</v>
      </c>
      <c r="M764" s="31"/>
    </row>
    <row r="765" spans="1:13" ht="25.5" outlineLevel="6" x14ac:dyDescent="0.25">
      <c r="A765" s="44"/>
      <c r="B765" s="33" t="s">
        <v>34</v>
      </c>
      <c r="C765" s="14" t="s">
        <v>276</v>
      </c>
      <c r="D765" s="14" t="s">
        <v>182</v>
      </c>
      <c r="E765" s="14" t="s">
        <v>87</v>
      </c>
      <c r="F765" s="14"/>
      <c r="G765" s="14" t="s">
        <v>475</v>
      </c>
      <c r="H765" s="14" t="s">
        <v>35</v>
      </c>
      <c r="I765" s="14"/>
      <c r="J765" s="19">
        <f>J766+J767</f>
        <v>3505.44</v>
      </c>
      <c r="K765" s="19">
        <f t="shared" ref="K765:L765" si="307">K766+K767</f>
        <v>3505.44</v>
      </c>
      <c r="L765" s="19">
        <f t="shared" si="307"/>
        <v>3505.44</v>
      </c>
      <c r="M765" s="31"/>
    </row>
    <row r="766" spans="1:13" hidden="1" outlineLevel="6" x14ac:dyDescent="0.25">
      <c r="A766" s="44"/>
      <c r="B766" s="39" t="s">
        <v>38</v>
      </c>
      <c r="C766" s="40" t="s">
        <v>276</v>
      </c>
      <c r="D766" s="40" t="s">
        <v>182</v>
      </c>
      <c r="E766" s="40" t="s">
        <v>87</v>
      </c>
      <c r="F766" s="40"/>
      <c r="G766" s="40" t="s">
        <v>475</v>
      </c>
      <c r="H766" s="40" t="s">
        <v>39</v>
      </c>
      <c r="I766" s="40"/>
      <c r="J766" s="22">
        <v>0</v>
      </c>
      <c r="K766" s="22">
        <v>0</v>
      </c>
      <c r="L766" s="22">
        <v>0</v>
      </c>
      <c r="M766" s="31"/>
    </row>
    <row r="767" spans="1:13" outlineLevel="6" x14ac:dyDescent="0.25">
      <c r="A767" s="44"/>
      <c r="B767" s="33" t="s">
        <v>40</v>
      </c>
      <c r="C767" s="14" t="s">
        <v>276</v>
      </c>
      <c r="D767" s="14" t="s">
        <v>182</v>
      </c>
      <c r="E767" s="14" t="s">
        <v>87</v>
      </c>
      <c r="F767" s="14"/>
      <c r="G767" s="14" t="s">
        <v>475</v>
      </c>
      <c r="H767" s="14" t="s">
        <v>41</v>
      </c>
      <c r="I767" s="14"/>
      <c r="J767" s="19">
        <v>3505.44</v>
      </c>
      <c r="K767" s="19">
        <v>3505.44</v>
      </c>
      <c r="L767" s="19">
        <v>3505.44</v>
      </c>
      <c r="M767" s="31"/>
    </row>
    <row r="768" spans="1:13" s="7" customFormat="1" ht="27" customHeight="1" outlineLevel="3" x14ac:dyDescent="0.2">
      <c r="A768" s="32" t="s">
        <v>195</v>
      </c>
      <c r="B768" s="5" t="s">
        <v>423</v>
      </c>
      <c r="C768" s="17" t="s">
        <v>276</v>
      </c>
      <c r="D768" s="17" t="s">
        <v>182</v>
      </c>
      <c r="E768" s="17" t="s">
        <v>87</v>
      </c>
      <c r="F768" s="17" t="s">
        <v>196</v>
      </c>
      <c r="G768" s="17" t="s">
        <v>422</v>
      </c>
      <c r="H768" s="17" t="s">
        <v>350</v>
      </c>
      <c r="I768" s="17"/>
      <c r="J768" s="11">
        <f>J769+J772</f>
        <v>755000</v>
      </c>
      <c r="K768" s="11">
        <f t="shared" ref="K768:L768" si="308">K769+K772</f>
        <v>525000</v>
      </c>
      <c r="L768" s="11">
        <f t="shared" si="308"/>
        <v>525000</v>
      </c>
      <c r="M768" s="34"/>
    </row>
    <row r="769" spans="1:25" ht="40.5" customHeight="1" outlineLevel="4" x14ac:dyDescent="0.25">
      <c r="A769" s="36" t="s">
        <v>22</v>
      </c>
      <c r="B769" s="33" t="s">
        <v>22</v>
      </c>
      <c r="C769" s="14" t="s">
        <v>276</v>
      </c>
      <c r="D769" s="14" t="s">
        <v>182</v>
      </c>
      <c r="E769" s="14" t="s">
        <v>87</v>
      </c>
      <c r="F769" s="14" t="s">
        <v>196</v>
      </c>
      <c r="G769" s="14" t="s">
        <v>422</v>
      </c>
      <c r="H769" s="14" t="s">
        <v>23</v>
      </c>
      <c r="I769" s="14"/>
      <c r="J769" s="19">
        <f>J770</f>
        <v>200000</v>
      </c>
      <c r="K769" s="19">
        <f t="shared" ref="K769:L770" si="309">K770</f>
        <v>200000</v>
      </c>
      <c r="L769" s="19">
        <f t="shared" si="309"/>
        <v>200000</v>
      </c>
      <c r="M769" s="31"/>
    </row>
    <row r="770" spans="1:25" ht="40.5" customHeight="1" outlineLevel="5" x14ac:dyDescent="0.25">
      <c r="A770" s="36" t="s">
        <v>24</v>
      </c>
      <c r="B770" s="33" t="s">
        <v>24</v>
      </c>
      <c r="C770" s="14" t="s">
        <v>276</v>
      </c>
      <c r="D770" s="14" t="s">
        <v>182</v>
      </c>
      <c r="E770" s="14" t="s">
        <v>87</v>
      </c>
      <c r="F770" s="14" t="s">
        <v>196</v>
      </c>
      <c r="G770" s="14" t="s">
        <v>422</v>
      </c>
      <c r="H770" s="14" t="s">
        <v>25</v>
      </c>
      <c r="I770" s="14"/>
      <c r="J770" s="19">
        <f>J771</f>
        <v>200000</v>
      </c>
      <c r="K770" s="19">
        <f t="shared" si="309"/>
        <v>200000</v>
      </c>
      <c r="L770" s="19">
        <f t="shared" si="309"/>
        <v>200000</v>
      </c>
      <c r="M770" s="31"/>
    </row>
    <row r="771" spans="1:25" ht="40.5" customHeight="1" outlineLevel="6" x14ac:dyDescent="0.25">
      <c r="A771" s="36" t="s">
        <v>26</v>
      </c>
      <c r="B771" s="33" t="s">
        <v>26</v>
      </c>
      <c r="C771" s="14" t="s">
        <v>276</v>
      </c>
      <c r="D771" s="14" t="s">
        <v>182</v>
      </c>
      <c r="E771" s="14" t="s">
        <v>87</v>
      </c>
      <c r="F771" s="14" t="s">
        <v>196</v>
      </c>
      <c r="G771" s="14" t="s">
        <v>422</v>
      </c>
      <c r="H771" s="14" t="s">
        <v>27</v>
      </c>
      <c r="I771" s="14"/>
      <c r="J771" s="19">
        <v>200000</v>
      </c>
      <c r="K771" s="19">
        <v>200000</v>
      </c>
      <c r="L771" s="19">
        <v>200000</v>
      </c>
      <c r="M771" s="31"/>
    </row>
    <row r="772" spans="1:25" ht="40.5" customHeight="1" outlineLevel="4" x14ac:dyDescent="0.25">
      <c r="A772" s="36" t="s">
        <v>72</v>
      </c>
      <c r="B772" s="33" t="s">
        <v>72</v>
      </c>
      <c r="C772" s="14" t="s">
        <v>276</v>
      </c>
      <c r="D772" s="14" t="s">
        <v>182</v>
      </c>
      <c r="E772" s="14" t="s">
        <v>87</v>
      </c>
      <c r="F772" s="14" t="s">
        <v>196</v>
      </c>
      <c r="G772" s="14" t="s">
        <v>422</v>
      </c>
      <c r="H772" s="14" t="s">
        <v>73</v>
      </c>
      <c r="I772" s="14"/>
      <c r="J772" s="19">
        <f>J773</f>
        <v>555000</v>
      </c>
      <c r="K772" s="19">
        <f t="shared" ref="K772:L773" si="310">K773</f>
        <v>325000</v>
      </c>
      <c r="L772" s="19">
        <f t="shared" si="310"/>
        <v>325000</v>
      </c>
      <c r="M772" s="31"/>
    </row>
    <row r="773" spans="1:25" ht="27" customHeight="1" outlineLevel="5" x14ac:dyDescent="0.25">
      <c r="A773" s="36" t="s">
        <v>74</v>
      </c>
      <c r="B773" s="33" t="s">
        <v>74</v>
      </c>
      <c r="C773" s="14" t="s">
        <v>276</v>
      </c>
      <c r="D773" s="14" t="s">
        <v>182</v>
      </c>
      <c r="E773" s="14" t="s">
        <v>87</v>
      </c>
      <c r="F773" s="14" t="s">
        <v>196</v>
      </c>
      <c r="G773" s="14" t="s">
        <v>422</v>
      </c>
      <c r="H773" s="14" t="s">
        <v>75</v>
      </c>
      <c r="I773" s="14"/>
      <c r="J773" s="19">
        <f>J774</f>
        <v>555000</v>
      </c>
      <c r="K773" s="19">
        <f t="shared" si="310"/>
        <v>325000</v>
      </c>
      <c r="L773" s="19">
        <f t="shared" si="310"/>
        <v>325000</v>
      </c>
      <c r="M773" s="31"/>
    </row>
    <row r="774" spans="1:25" ht="27" customHeight="1" outlineLevel="6" x14ac:dyDescent="0.25">
      <c r="A774" s="36" t="s">
        <v>80</v>
      </c>
      <c r="B774" s="33" t="s">
        <v>80</v>
      </c>
      <c r="C774" s="14" t="s">
        <v>276</v>
      </c>
      <c r="D774" s="14" t="s">
        <v>182</v>
      </c>
      <c r="E774" s="14" t="s">
        <v>87</v>
      </c>
      <c r="F774" s="14" t="s">
        <v>196</v>
      </c>
      <c r="G774" s="14" t="s">
        <v>422</v>
      </c>
      <c r="H774" s="14" t="s">
        <v>81</v>
      </c>
      <c r="I774" s="14"/>
      <c r="J774" s="19">
        <v>555000</v>
      </c>
      <c r="K774" s="19">
        <v>325000</v>
      </c>
      <c r="L774" s="19">
        <v>325000</v>
      </c>
      <c r="M774" s="31"/>
    </row>
    <row r="775" spans="1:25" s="7" customFormat="1" ht="47.25" customHeight="1" outlineLevel="6" x14ac:dyDescent="0.2">
      <c r="A775" s="36"/>
      <c r="B775" s="5" t="s">
        <v>481</v>
      </c>
      <c r="C775" s="17" t="s">
        <v>276</v>
      </c>
      <c r="D775" s="17" t="s">
        <v>182</v>
      </c>
      <c r="E775" s="17" t="s">
        <v>87</v>
      </c>
      <c r="F775" s="17"/>
      <c r="G775" s="17" t="s">
        <v>480</v>
      </c>
      <c r="H775" s="17" t="s">
        <v>350</v>
      </c>
      <c r="I775" s="17"/>
      <c r="J775" s="11">
        <f>J776</f>
        <v>203112</v>
      </c>
      <c r="K775" s="11">
        <f t="shared" ref="K775:L777" si="311">K776</f>
        <v>203112</v>
      </c>
      <c r="L775" s="11">
        <f t="shared" si="311"/>
        <v>203112</v>
      </c>
      <c r="M775" s="34"/>
    </row>
    <row r="776" spans="1:25" ht="45.75" customHeight="1" outlineLevel="6" x14ac:dyDescent="0.25">
      <c r="A776" s="36"/>
      <c r="B776" s="33" t="s">
        <v>72</v>
      </c>
      <c r="C776" s="14" t="s">
        <v>276</v>
      </c>
      <c r="D776" s="14" t="s">
        <v>182</v>
      </c>
      <c r="E776" s="14" t="s">
        <v>87</v>
      </c>
      <c r="F776" s="14"/>
      <c r="G776" s="14" t="s">
        <v>480</v>
      </c>
      <c r="H776" s="14" t="s">
        <v>73</v>
      </c>
      <c r="I776" s="14"/>
      <c r="J776" s="19">
        <f>J777</f>
        <v>203112</v>
      </c>
      <c r="K776" s="19">
        <f t="shared" si="311"/>
        <v>203112</v>
      </c>
      <c r="L776" s="19">
        <f t="shared" si="311"/>
        <v>203112</v>
      </c>
      <c r="M776" s="31"/>
    </row>
    <row r="777" spans="1:25" ht="18" customHeight="1" outlineLevel="6" x14ac:dyDescent="0.25">
      <c r="A777" s="36"/>
      <c r="B777" s="33" t="s">
        <v>74</v>
      </c>
      <c r="C777" s="14" t="s">
        <v>276</v>
      </c>
      <c r="D777" s="14" t="s">
        <v>182</v>
      </c>
      <c r="E777" s="14" t="s">
        <v>87</v>
      </c>
      <c r="F777" s="14"/>
      <c r="G777" s="14" t="s">
        <v>480</v>
      </c>
      <c r="H777" s="14" t="s">
        <v>75</v>
      </c>
      <c r="I777" s="14"/>
      <c r="J777" s="19">
        <f>J778</f>
        <v>203112</v>
      </c>
      <c r="K777" s="19">
        <f t="shared" si="311"/>
        <v>203112</v>
      </c>
      <c r="L777" s="19">
        <f t="shared" si="311"/>
        <v>203112</v>
      </c>
      <c r="M777" s="31"/>
    </row>
    <row r="778" spans="1:25" ht="27" customHeight="1" outlineLevel="6" x14ac:dyDescent="0.25">
      <c r="A778" s="36"/>
      <c r="B778" s="33" t="s">
        <v>80</v>
      </c>
      <c r="C778" s="14" t="s">
        <v>276</v>
      </c>
      <c r="D778" s="14" t="s">
        <v>182</v>
      </c>
      <c r="E778" s="14" t="s">
        <v>87</v>
      </c>
      <c r="F778" s="14"/>
      <c r="G778" s="14" t="s">
        <v>480</v>
      </c>
      <c r="H778" s="14" t="s">
        <v>81</v>
      </c>
      <c r="I778" s="14"/>
      <c r="J778" s="19">
        <v>203112</v>
      </c>
      <c r="K778" s="19">
        <v>203112</v>
      </c>
      <c r="L778" s="19">
        <v>203112</v>
      </c>
      <c r="M778" s="31"/>
    </row>
    <row r="779" spans="1:25" s="7" customFormat="1" ht="15" customHeight="1" outlineLevel="1" x14ac:dyDescent="0.2">
      <c r="A779" s="36" t="s">
        <v>213</v>
      </c>
      <c r="B779" s="33" t="s">
        <v>213</v>
      </c>
      <c r="C779" s="17" t="s">
        <v>276</v>
      </c>
      <c r="D779" s="17" t="s">
        <v>91</v>
      </c>
      <c r="E779" s="17" t="s">
        <v>350</v>
      </c>
      <c r="F779" s="17" t="s">
        <v>3</v>
      </c>
      <c r="G779" s="17" t="s">
        <v>350</v>
      </c>
      <c r="H779" s="17" t="s">
        <v>350</v>
      </c>
      <c r="I779" s="17"/>
      <c r="J779" s="11">
        <f>J780</f>
        <v>7656768</v>
      </c>
      <c r="K779" s="11">
        <f t="shared" ref="K779:L783" si="312">K780</f>
        <v>7656768</v>
      </c>
      <c r="L779" s="11">
        <f t="shared" si="312"/>
        <v>7656768</v>
      </c>
      <c r="M779" s="34"/>
    </row>
    <row r="780" spans="1:25" s="7" customFormat="1" ht="15" customHeight="1" outlineLevel="2" x14ac:dyDescent="0.2">
      <c r="A780" s="36" t="s">
        <v>230</v>
      </c>
      <c r="B780" s="33" t="s">
        <v>230</v>
      </c>
      <c r="C780" s="17" t="s">
        <v>276</v>
      </c>
      <c r="D780" s="17" t="s">
        <v>91</v>
      </c>
      <c r="E780" s="17" t="s">
        <v>7</v>
      </c>
      <c r="F780" s="17" t="s">
        <v>3</v>
      </c>
      <c r="G780" s="17" t="s">
        <v>350</v>
      </c>
      <c r="H780" s="17" t="s">
        <v>350</v>
      </c>
      <c r="I780" s="17"/>
      <c r="J780" s="11">
        <f>J781</f>
        <v>7656768</v>
      </c>
      <c r="K780" s="11">
        <f t="shared" si="312"/>
        <v>7656768</v>
      </c>
      <c r="L780" s="11">
        <f t="shared" si="312"/>
        <v>7656768</v>
      </c>
      <c r="M780" s="34"/>
    </row>
    <row r="781" spans="1:25" s="70" customFormat="1" ht="67.5" customHeight="1" outlineLevel="3" x14ac:dyDescent="0.2">
      <c r="A781" s="76" t="s">
        <v>334</v>
      </c>
      <c r="B781" s="67" t="s">
        <v>334</v>
      </c>
      <c r="C781" s="68" t="s">
        <v>276</v>
      </c>
      <c r="D781" s="68" t="s">
        <v>91</v>
      </c>
      <c r="E781" s="68" t="s">
        <v>7</v>
      </c>
      <c r="F781" s="68" t="s">
        <v>335</v>
      </c>
      <c r="G781" s="68" t="s">
        <v>511</v>
      </c>
      <c r="H781" s="68" t="s">
        <v>350</v>
      </c>
      <c r="I781" s="68"/>
      <c r="J781" s="69">
        <f>J782</f>
        <v>7656768</v>
      </c>
      <c r="K781" s="69">
        <f t="shared" si="312"/>
        <v>7656768</v>
      </c>
      <c r="L781" s="69">
        <f t="shared" si="312"/>
        <v>7656768</v>
      </c>
      <c r="M781" s="66"/>
      <c r="Y781" s="77" t="s">
        <v>369</v>
      </c>
    </row>
    <row r="782" spans="1:25" s="75" customFormat="1" ht="27" customHeight="1" outlineLevel="4" x14ac:dyDescent="0.25">
      <c r="A782" s="76" t="s">
        <v>217</v>
      </c>
      <c r="B782" s="67" t="s">
        <v>217</v>
      </c>
      <c r="C782" s="73" t="s">
        <v>276</v>
      </c>
      <c r="D782" s="73" t="s">
        <v>91</v>
      </c>
      <c r="E782" s="73" t="s">
        <v>7</v>
      </c>
      <c r="F782" s="73" t="s">
        <v>335</v>
      </c>
      <c r="G782" s="73" t="s">
        <v>511</v>
      </c>
      <c r="H782" s="73" t="s">
        <v>218</v>
      </c>
      <c r="I782" s="73"/>
      <c r="J782" s="74">
        <f>J783</f>
        <v>7656768</v>
      </c>
      <c r="K782" s="74">
        <f t="shared" si="312"/>
        <v>7656768</v>
      </c>
      <c r="L782" s="74">
        <f t="shared" si="312"/>
        <v>7656768</v>
      </c>
      <c r="M782" s="71"/>
    </row>
    <row r="783" spans="1:25" s="75" customFormat="1" ht="27" customHeight="1" outlineLevel="5" x14ac:dyDescent="0.25">
      <c r="A783" s="76" t="s">
        <v>233</v>
      </c>
      <c r="B783" s="67" t="s">
        <v>233</v>
      </c>
      <c r="C783" s="73" t="s">
        <v>276</v>
      </c>
      <c r="D783" s="73" t="s">
        <v>91</v>
      </c>
      <c r="E783" s="73" t="s">
        <v>7</v>
      </c>
      <c r="F783" s="73" t="s">
        <v>335</v>
      </c>
      <c r="G783" s="73" t="s">
        <v>511</v>
      </c>
      <c r="H783" s="73" t="s">
        <v>234</v>
      </c>
      <c r="I783" s="73"/>
      <c r="J783" s="74">
        <f>J784</f>
        <v>7656768</v>
      </c>
      <c r="K783" s="74">
        <f t="shared" si="312"/>
        <v>7656768</v>
      </c>
      <c r="L783" s="74">
        <f t="shared" si="312"/>
        <v>7656768</v>
      </c>
      <c r="M783" s="71"/>
    </row>
    <row r="784" spans="1:25" s="75" customFormat="1" ht="40.5" customHeight="1" outlineLevel="6" x14ac:dyDescent="0.25">
      <c r="A784" s="76" t="s">
        <v>235</v>
      </c>
      <c r="B784" s="67" t="s">
        <v>235</v>
      </c>
      <c r="C784" s="73" t="s">
        <v>276</v>
      </c>
      <c r="D784" s="73" t="s">
        <v>91</v>
      </c>
      <c r="E784" s="73" t="s">
        <v>7</v>
      </c>
      <c r="F784" s="73" t="s">
        <v>335</v>
      </c>
      <c r="G784" s="73" t="s">
        <v>511</v>
      </c>
      <c r="H784" s="73" t="s">
        <v>236</v>
      </c>
      <c r="I784" s="73"/>
      <c r="J784" s="74">
        <v>7656768</v>
      </c>
      <c r="K784" s="74">
        <v>7656768</v>
      </c>
      <c r="L784" s="74">
        <v>7656768</v>
      </c>
      <c r="M784" s="71"/>
    </row>
    <row r="785" spans="1:27" s="7" customFormat="1" ht="15" customHeight="1" outlineLevel="1" x14ac:dyDescent="0.2">
      <c r="A785" s="36" t="s">
        <v>245</v>
      </c>
      <c r="B785" s="33" t="s">
        <v>245</v>
      </c>
      <c r="C785" s="17" t="s">
        <v>276</v>
      </c>
      <c r="D785" s="17" t="s">
        <v>43</v>
      </c>
      <c r="E785" s="17" t="s">
        <v>350</v>
      </c>
      <c r="F785" s="17" t="s">
        <v>350</v>
      </c>
      <c r="G785" s="17" t="s">
        <v>350</v>
      </c>
      <c r="H785" s="17" t="s">
        <v>350</v>
      </c>
      <c r="I785" s="17"/>
      <c r="J785" s="11">
        <f>J786</f>
        <v>6000000</v>
      </c>
      <c r="K785" s="11">
        <f t="shared" ref="K785:L787" si="313">K786</f>
        <v>0</v>
      </c>
      <c r="L785" s="11">
        <f t="shared" si="313"/>
        <v>0</v>
      </c>
      <c r="M785" s="34"/>
    </row>
    <row r="786" spans="1:27" s="7" customFormat="1" ht="15" customHeight="1" outlineLevel="2" x14ac:dyDescent="0.2">
      <c r="A786" s="36" t="s">
        <v>246</v>
      </c>
      <c r="B786" s="33" t="s">
        <v>246</v>
      </c>
      <c r="C786" s="17" t="s">
        <v>276</v>
      </c>
      <c r="D786" s="17" t="s">
        <v>43</v>
      </c>
      <c r="E786" s="17" t="s">
        <v>5</v>
      </c>
      <c r="F786" s="17" t="s">
        <v>350</v>
      </c>
      <c r="G786" s="17" t="s">
        <v>350</v>
      </c>
      <c r="H786" s="17" t="s">
        <v>350</v>
      </c>
      <c r="I786" s="17"/>
      <c r="J786" s="11">
        <f>J787</f>
        <v>6000000</v>
      </c>
      <c r="K786" s="11">
        <f t="shared" si="313"/>
        <v>0</v>
      </c>
      <c r="L786" s="11">
        <f t="shared" si="313"/>
        <v>0</v>
      </c>
      <c r="M786" s="34"/>
    </row>
    <row r="787" spans="1:27" s="7" customFormat="1" ht="33.75" customHeight="1" outlineLevel="3" x14ac:dyDescent="0.2">
      <c r="A787" s="36" t="s">
        <v>247</v>
      </c>
      <c r="B787" s="5" t="s">
        <v>434</v>
      </c>
      <c r="C787" s="17" t="s">
        <v>276</v>
      </c>
      <c r="D787" s="17" t="s">
        <v>43</v>
      </c>
      <c r="E787" s="17" t="s">
        <v>5</v>
      </c>
      <c r="F787" s="17" t="s">
        <v>248</v>
      </c>
      <c r="G787" s="17" t="s">
        <v>514</v>
      </c>
      <c r="H787" s="17" t="s">
        <v>350</v>
      </c>
      <c r="I787" s="17"/>
      <c r="J787" s="11">
        <f>J788</f>
        <v>6000000</v>
      </c>
      <c r="K787" s="11">
        <f t="shared" si="313"/>
        <v>0</v>
      </c>
      <c r="L787" s="11">
        <f t="shared" si="313"/>
        <v>0</v>
      </c>
      <c r="M787" s="34"/>
    </row>
    <row r="788" spans="1:27" ht="40.5" customHeight="1" outlineLevel="6" x14ac:dyDescent="0.25">
      <c r="A788" s="36"/>
      <c r="B788" s="33" t="s">
        <v>72</v>
      </c>
      <c r="C788" s="14" t="s">
        <v>276</v>
      </c>
      <c r="D788" s="14" t="s">
        <v>43</v>
      </c>
      <c r="E788" s="14" t="s">
        <v>5</v>
      </c>
      <c r="F788" s="14" t="s">
        <v>248</v>
      </c>
      <c r="G788" s="14" t="s">
        <v>514</v>
      </c>
      <c r="H788" s="14" t="s">
        <v>73</v>
      </c>
      <c r="I788" s="14"/>
      <c r="J788" s="19">
        <f>J789</f>
        <v>6000000</v>
      </c>
      <c r="K788" s="19">
        <f t="shared" ref="K788:L788" si="314">K789</f>
        <v>0</v>
      </c>
      <c r="L788" s="19">
        <f t="shared" si="314"/>
        <v>0</v>
      </c>
      <c r="M788" s="31"/>
    </row>
    <row r="789" spans="1:27" outlineLevel="6" x14ac:dyDescent="0.25">
      <c r="A789" s="36"/>
      <c r="B789" s="33" t="s">
        <v>74</v>
      </c>
      <c r="C789" s="14" t="s">
        <v>276</v>
      </c>
      <c r="D789" s="14" t="s">
        <v>43</v>
      </c>
      <c r="E789" s="14" t="s">
        <v>5</v>
      </c>
      <c r="F789" s="14" t="s">
        <v>248</v>
      </c>
      <c r="G789" s="14" t="s">
        <v>514</v>
      </c>
      <c r="H789" s="14" t="s">
        <v>75</v>
      </c>
      <c r="I789" s="14"/>
      <c r="J789" s="19">
        <f>J790</f>
        <v>6000000</v>
      </c>
      <c r="K789" s="19">
        <f t="shared" ref="K789:L789" si="315">K790</f>
        <v>0</v>
      </c>
      <c r="L789" s="19">
        <f t="shared" si="315"/>
        <v>0</v>
      </c>
      <c r="M789" s="31"/>
    </row>
    <row r="790" spans="1:27" ht="40.5" customHeight="1" outlineLevel="6" x14ac:dyDescent="0.25">
      <c r="A790" s="36"/>
      <c r="B790" s="33" t="s">
        <v>80</v>
      </c>
      <c r="C790" s="14" t="s">
        <v>276</v>
      </c>
      <c r="D790" s="14" t="s">
        <v>43</v>
      </c>
      <c r="E790" s="14" t="s">
        <v>5</v>
      </c>
      <c r="F790" s="14" t="s">
        <v>248</v>
      </c>
      <c r="G790" s="14" t="s">
        <v>514</v>
      </c>
      <c r="H790" s="14" t="s">
        <v>81</v>
      </c>
      <c r="I790" s="14"/>
      <c r="J790" s="19">
        <v>6000000</v>
      </c>
      <c r="K790" s="19">
        <v>0</v>
      </c>
      <c r="L790" s="19">
        <v>0</v>
      </c>
      <c r="M790" s="31"/>
    </row>
    <row r="791" spans="1:27" ht="40.5" hidden="1" customHeight="1" outlineLevel="6" x14ac:dyDescent="0.25">
      <c r="A791" s="36"/>
      <c r="B791" s="45"/>
      <c r="C791" s="47"/>
      <c r="D791" s="47"/>
      <c r="E791" s="47"/>
      <c r="F791" s="47"/>
      <c r="G791" s="47"/>
      <c r="H791" s="47"/>
      <c r="I791" s="47"/>
      <c r="J791" s="23"/>
      <c r="K791" s="23"/>
      <c r="L791" s="23"/>
      <c r="M791" s="31"/>
    </row>
    <row r="792" spans="1:27" ht="40.5" hidden="1" customHeight="1" outlineLevel="6" x14ac:dyDescent="0.25">
      <c r="A792" s="36"/>
      <c r="B792" s="45"/>
      <c r="C792" s="47"/>
      <c r="D792" s="47"/>
      <c r="E792" s="47"/>
      <c r="F792" s="47"/>
      <c r="G792" s="47"/>
      <c r="H792" s="47"/>
      <c r="I792" s="47"/>
      <c r="J792" s="23"/>
      <c r="K792" s="23"/>
      <c r="L792" s="23"/>
      <c r="M792" s="31"/>
    </row>
    <row r="793" spans="1:27" s="7" customFormat="1" ht="27" customHeight="1" collapsed="1" x14ac:dyDescent="0.2">
      <c r="A793" s="36" t="s">
        <v>336</v>
      </c>
      <c r="B793" s="33" t="s">
        <v>336</v>
      </c>
      <c r="C793" s="17" t="s">
        <v>337</v>
      </c>
      <c r="D793" s="17" t="s">
        <v>350</v>
      </c>
      <c r="E793" s="17" t="s">
        <v>350</v>
      </c>
      <c r="F793" s="17" t="s">
        <v>3</v>
      </c>
      <c r="G793" s="17" t="s">
        <v>350</v>
      </c>
      <c r="H793" s="17" t="s">
        <v>350</v>
      </c>
      <c r="I793" s="17"/>
      <c r="J793" s="11">
        <f>J794+J822</f>
        <v>17249640.140000001</v>
      </c>
      <c r="K793" s="11">
        <f>K794+K822</f>
        <v>17249640.140000001</v>
      </c>
      <c r="L793" s="11">
        <f>L794+L822</f>
        <v>17249640.140000001</v>
      </c>
      <c r="M793" s="34"/>
      <c r="Y793" s="37">
        <f>J799+J801+J800+J804+J807+J808+J812+J813+J817+J827</f>
        <v>14749640.140000001</v>
      </c>
      <c r="Z793" s="37">
        <f>K799+K801+K800+K804+K807+K808+K812+K813+K817+K827</f>
        <v>14749640.140000001</v>
      </c>
      <c r="AA793" s="37">
        <f>L799+L801+L800+L804+L807+L808+L812+L813+L817+L827</f>
        <v>14749640.140000001</v>
      </c>
    </row>
    <row r="794" spans="1:27" s="7" customFormat="1" ht="15" customHeight="1" outlineLevel="1" x14ac:dyDescent="0.2">
      <c r="A794" s="36" t="s">
        <v>4</v>
      </c>
      <c r="B794" s="33" t="s">
        <v>4</v>
      </c>
      <c r="C794" s="17" t="s">
        <v>337</v>
      </c>
      <c r="D794" s="17" t="s">
        <v>5</v>
      </c>
      <c r="E794" s="17" t="s">
        <v>350</v>
      </c>
      <c r="F794" s="17" t="s">
        <v>3</v>
      </c>
      <c r="G794" s="17" t="s">
        <v>350</v>
      </c>
      <c r="H794" s="17" t="s">
        <v>350</v>
      </c>
      <c r="I794" s="17"/>
      <c r="J794" s="11">
        <f>J795+J819</f>
        <v>9104990.1400000006</v>
      </c>
      <c r="K794" s="11">
        <f t="shared" ref="K794:L794" si="316">K795+K819</f>
        <v>9104990.1400000006</v>
      </c>
      <c r="L794" s="11">
        <f t="shared" si="316"/>
        <v>9104990.1400000006</v>
      </c>
      <c r="M794" s="34"/>
    </row>
    <row r="795" spans="1:27" s="7" customFormat="1" ht="54" customHeight="1" outlineLevel="2" x14ac:dyDescent="0.2">
      <c r="A795" s="36" t="s">
        <v>263</v>
      </c>
      <c r="B795" s="33" t="s">
        <v>263</v>
      </c>
      <c r="C795" s="17" t="s">
        <v>337</v>
      </c>
      <c r="D795" s="17" t="s">
        <v>5</v>
      </c>
      <c r="E795" s="17" t="s">
        <v>177</v>
      </c>
      <c r="F795" s="17" t="s">
        <v>3</v>
      </c>
      <c r="G795" s="17" t="s">
        <v>350</v>
      </c>
      <c r="H795" s="17" t="s">
        <v>350</v>
      </c>
      <c r="I795" s="17"/>
      <c r="J795" s="11">
        <f>J796+J814+J809</f>
        <v>6604990.1400000006</v>
      </c>
      <c r="K795" s="11">
        <f>K796+K814+K809</f>
        <v>6604990.1400000006</v>
      </c>
      <c r="L795" s="11">
        <f>L796+L814+L809</f>
        <v>6604990.1400000006</v>
      </c>
      <c r="M795" s="34"/>
    </row>
    <row r="796" spans="1:27" s="7" customFormat="1" ht="48" customHeight="1" outlineLevel="3" x14ac:dyDescent="0.2">
      <c r="A796" s="52" t="s">
        <v>18</v>
      </c>
      <c r="B796" s="5" t="s">
        <v>359</v>
      </c>
      <c r="C796" s="16" t="s">
        <v>337</v>
      </c>
      <c r="D796" s="16" t="s">
        <v>5</v>
      </c>
      <c r="E796" s="16" t="s">
        <v>177</v>
      </c>
      <c r="F796" s="16" t="s">
        <v>338</v>
      </c>
      <c r="G796" s="16" t="s">
        <v>459</v>
      </c>
      <c r="H796" s="16" t="s">
        <v>350</v>
      </c>
      <c r="I796" s="16"/>
      <c r="J796" s="12">
        <f>J797+J802+J805</f>
        <v>6598910.1400000006</v>
      </c>
      <c r="K796" s="12">
        <f t="shared" ref="K796:L796" si="317">K797+K802+K805</f>
        <v>6598910.1400000006</v>
      </c>
      <c r="L796" s="12">
        <f t="shared" si="317"/>
        <v>6598910.1400000006</v>
      </c>
      <c r="M796" s="34"/>
    </row>
    <row r="797" spans="1:27" ht="94.5" customHeight="1" outlineLevel="4" x14ac:dyDescent="0.25">
      <c r="A797" s="36" t="s">
        <v>10</v>
      </c>
      <c r="B797" s="33" t="s">
        <v>10</v>
      </c>
      <c r="C797" s="14" t="s">
        <v>337</v>
      </c>
      <c r="D797" s="14" t="s">
        <v>5</v>
      </c>
      <c r="E797" s="14" t="s">
        <v>177</v>
      </c>
      <c r="F797" s="14" t="s">
        <v>338</v>
      </c>
      <c r="G797" s="14" t="s">
        <v>459</v>
      </c>
      <c r="H797" s="14" t="s">
        <v>11</v>
      </c>
      <c r="I797" s="14"/>
      <c r="J797" s="19">
        <f>J798</f>
        <v>6043597.0700000003</v>
      </c>
      <c r="K797" s="19">
        <f t="shared" ref="K797:L797" si="318">K798</f>
        <v>6043597.0700000003</v>
      </c>
      <c r="L797" s="19">
        <f t="shared" si="318"/>
        <v>6043597.0700000003</v>
      </c>
      <c r="M797" s="31"/>
    </row>
    <row r="798" spans="1:27" ht="40.5" customHeight="1" outlineLevel="5" x14ac:dyDescent="0.25">
      <c r="A798" s="36" t="s">
        <v>12</v>
      </c>
      <c r="B798" s="33" t="s">
        <v>12</v>
      </c>
      <c r="C798" s="14" t="s">
        <v>337</v>
      </c>
      <c r="D798" s="14" t="s">
        <v>5</v>
      </c>
      <c r="E798" s="14" t="s">
        <v>177</v>
      </c>
      <c r="F798" s="14" t="s">
        <v>338</v>
      </c>
      <c r="G798" s="14" t="s">
        <v>459</v>
      </c>
      <c r="H798" s="14" t="s">
        <v>13</v>
      </c>
      <c r="I798" s="14"/>
      <c r="J798" s="19">
        <f>J799+J800+J801</f>
        <v>6043597.0700000003</v>
      </c>
      <c r="K798" s="19">
        <f t="shared" ref="K798:L798" si="319">K799+K800+K801</f>
        <v>6043597.0700000003</v>
      </c>
      <c r="L798" s="19">
        <f t="shared" si="319"/>
        <v>6043597.0700000003</v>
      </c>
      <c r="M798" s="31"/>
    </row>
    <row r="799" spans="1:27" ht="40.5" customHeight="1" outlineLevel="6" x14ac:dyDescent="0.25">
      <c r="A799" s="36" t="s">
        <v>14</v>
      </c>
      <c r="B799" s="33" t="s">
        <v>14</v>
      </c>
      <c r="C799" s="14" t="s">
        <v>337</v>
      </c>
      <c r="D799" s="14" t="s">
        <v>5</v>
      </c>
      <c r="E799" s="14" t="s">
        <v>177</v>
      </c>
      <c r="F799" s="14" t="s">
        <v>338</v>
      </c>
      <c r="G799" s="14" t="s">
        <v>459</v>
      </c>
      <c r="H799" s="14" t="s">
        <v>15</v>
      </c>
      <c r="I799" s="14"/>
      <c r="J799" s="19">
        <v>4441713.57</v>
      </c>
      <c r="K799" s="19">
        <v>4441713.57</v>
      </c>
      <c r="L799" s="19">
        <v>4441713.57</v>
      </c>
      <c r="M799" s="31"/>
    </row>
    <row r="800" spans="1:27" ht="54" customHeight="1" outlineLevel="6" x14ac:dyDescent="0.25">
      <c r="A800" s="36" t="s">
        <v>20</v>
      </c>
      <c r="B800" s="33" t="s">
        <v>20</v>
      </c>
      <c r="C800" s="14" t="s">
        <v>337</v>
      </c>
      <c r="D800" s="14" t="s">
        <v>5</v>
      </c>
      <c r="E800" s="14" t="s">
        <v>177</v>
      </c>
      <c r="F800" s="14" t="s">
        <v>338</v>
      </c>
      <c r="G800" s="14" t="s">
        <v>459</v>
      </c>
      <c r="H800" s="14" t="s">
        <v>21</v>
      </c>
      <c r="I800" s="14"/>
      <c r="J800" s="19">
        <v>200086</v>
      </c>
      <c r="K800" s="19">
        <v>200086</v>
      </c>
      <c r="L800" s="19">
        <v>200086</v>
      </c>
      <c r="M800" s="31"/>
    </row>
    <row r="801" spans="1:13" ht="67.5" customHeight="1" outlineLevel="6" x14ac:dyDescent="0.25">
      <c r="A801" s="36" t="s">
        <v>16</v>
      </c>
      <c r="B801" s="33" t="s">
        <v>16</v>
      </c>
      <c r="C801" s="14" t="s">
        <v>337</v>
      </c>
      <c r="D801" s="14" t="s">
        <v>5</v>
      </c>
      <c r="E801" s="14" t="s">
        <v>177</v>
      </c>
      <c r="F801" s="14" t="s">
        <v>338</v>
      </c>
      <c r="G801" s="14" t="s">
        <v>459</v>
      </c>
      <c r="H801" s="14" t="s">
        <v>17</v>
      </c>
      <c r="I801" s="14"/>
      <c r="J801" s="19">
        <v>1401797.5</v>
      </c>
      <c r="K801" s="19">
        <v>1401797.5</v>
      </c>
      <c r="L801" s="19">
        <v>1401797.5</v>
      </c>
      <c r="M801" s="31"/>
    </row>
    <row r="802" spans="1:13" ht="40.5" customHeight="1" outlineLevel="4" x14ac:dyDescent="0.25">
      <c r="A802" s="36" t="s">
        <v>22</v>
      </c>
      <c r="B802" s="33" t="s">
        <v>22</v>
      </c>
      <c r="C802" s="14" t="s">
        <v>337</v>
      </c>
      <c r="D802" s="14" t="s">
        <v>5</v>
      </c>
      <c r="E802" s="14" t="s">
        <v>177</v>
      </c>
      <c r="F802" s="14" t="s">
        <v>338</v>
      </c>
      <c r="G802" s="14" t="s">
        <v>459</v>
      </c>
      <c r="H802" s="14" t="s">
        <v>23</v>
      </c>
      <c r="I802" s="14"/>
      <c r="J802" s="19">
        <f>J803</f>
        <v>555313.06999999995</v>
      </c>
      <c r="K802" s="19">
        <f t="shared" ref="K802:L803" si="320">K803</f>
        <v>555313.06999999995</v>
      </c>
      <c r="L802" s="19">
        <f t="shared" si="320"/>
        <v>555313.06999999995</v>
      </c>
      <c r="M802" s="31"/>
    </row>
    <row r="803" spans="1:13" ht="40.5" customHeight="1" outlineLevel="5" x14ac:dyDescent="0.25">
      <c r="A803" s="36" t="s">
        <v>24</v>
      </c>
      <c r="B803" s="33" t="s">
        <v>24</v>
      </c>
      <c r="C803" s="14" t="s">
        <v>337</v>
      </c>
      <c r="D803" s="14" t="s">
        <v>5</v>
      </c>
      <c r="E803" s="14" t="s">
        <v>177</v>
      </c>
      <c r="F803" s="14" t="s">
        <v>338</v>
      </c>
      <c r="G803" s="14" t="s">
        <v>459</v>
      </c>
      <c r="H803" s="14" t="s">
        <v>25</v>
      </c>
      <c r="I803" s="14"/>
      <c r="J803" s="19">
        <f>J804</f>
        <v>555313.06999999995</v>
      </c>
      <c r="K803" s="19">
        <f t="shared" si="320"/>
        <v>555313.06999999995</v>
      </c>
      <c r="L803" s="19">
        <f t="shared" si="320"/>
        <v>555313.06999999995</v>
      </c>
      <c r="M803" s="31"/>
    </row>
    <row r="804" spans="1:13" ht="40.5" customHeight="1" outlineLevel="6" x14ac:dyDescent="0.25">
      <c r="A804" s="36" t="s">
        <v>26</v>
      </c>
      <c r="B804" s="33" t="s">
        <v>26</v>
      </c>
      <c r="C804" s="14" t="s">
        <v>337</v>
      </c>
      <c r="D804" s="14" t="s">
        <v>5</v>
      </c>
      <c r="E804" s="14" t="s">
        <v>177</v>
      </c>
      <c r="F804" s="14" t="s">
        <v>338</v>
      </c>
      <c r="G804" s="14" t="s">
        <v>459</v>
      </c>
      <c r="H804" s="14" t="s">
        <v>27</v>
      </c>
      <c r="I804" s="14"/>
      <c r="J804" s="19">
        <v>555313.06999999995</v>
      </c>
      <c r="K804" s="19">
        <v>555313.06999999995</v>
      </c>
      <c r="L804" s="19">
        <v>555313.06999999995</v>
      </c>
      <c r="M804" s="31"/>
    </row>
    <row r="805" spans="1:13" ht="15" hidden="1" customHeight="1" outlineLevel="4" x14ac:dyDescent="0.25">
      <c r="A805" s="36" t="s">
        <v>28</v>
      </c>
      <c r="B805" s="39" t="s">
        <v>28</v>
      </c>
      <c r="C805" s="40" t="s">
        <v>337</v>
      </c>
      <c r="D805" s="40" t="s">
        <v>5</v>
      </c>
      <c r="E805" s="40" t="s">
        <v>177</v>
      </c>
      <c r="F805" s="40" t="s">
        <v>338</v>
      </c>
      <c r="G805" s="40" t="s">
        <v>459</v>
      </c>
      <c r="H805" s="40" t="s">
        <v>29</v>
      </c>
      <c r="I805" s="40"/>
      <c r="J805" s="22">
        <f>J806</f>
        <v>0</v>
      </c>
      <c r="K805" s="22">
        <f t="shared" ref="K805:L805" si="321">K806</f>
        <v>0</v>
      </c>
      <c r="L805" s="22">
        <f t="shared" si="321"/>
        <v>0</v>
      </c>
      <c r="M805" s="31"/>
    </row>
    <row r="806" spans="1:13" ht="27" hidden="1" customHeight="1" outlineLevel="5" x14ac:dyDescent="0.25">
      <c r="A806" s="36" t="s">
        <v>34</v>
      </c>
      <c r="B806" s="39" t="s">
        <v>34</v>
      </c>
      <c r="C806" s="40" t="s">
        <v>337</v>
      </c>
      <c r="D806" s="40" t="s">
        <v>5</v>
      </c>
      <c r="E806" s="40" t="s">
        <v>177</v>
      </c>
      <c r="F806" s="40" t="s">
        <v>338</v>
      </c>
      <c r="G806" s="40" t="s">
        <v>459</v>
      </c>
      <c r="H806" s="40" t="s">
        <v>35</v>
      </c>
      <c r="I806" s="40"/>
      <c r="J806" s="22">
        <f>J807+J808</f>
        <v>0</v>
      </c>
      <c r="K806" s="22">
        <f t="shared" ref="K806:L806" si="322">K807+K808</f>
        <v>0</v>
      </c>
      <c r="L806" s="22">
        <f t="shared" si="322"/>
        <v>0</v>
      </c>
      <c r="M806" s="31"/>
    </row>
    <row r="807" spans="1:13" ht="15" hidden="1" customHeight="1" outlineLevel="6" x14ac:dyDescent="0.25">
      <c r="A807" s="36" t="s">
        <v>38</v>
      </c>
      <c r="B807" s="39" t="s">
        <v>38</v>
      </c>
      <c r="C807" s="40" t="s">
        <v>337</v>
      </c>
      <c r="D807" s="40" t="s">
        <v>5</v>
      </c>
      <c r="E807" s="40" t="s">
        <v>177</v>
      </c>
      <c r="F807" s="40" t="s">
        <v>338</v>
      </c>
      <c r="G807" s="40" t="s">
        <v>459</v>
      </c>
      <c r="H807" s="40" t="s">
        <v>39</v>
      </c>
      <c r="I807" s="40"/>
      <c r="J807" s="22">
        <v>0</v>
      </c>
      <c r="K807" s="22">
        <v>0</v>
      </c>
      <c r="L807" s="22">
        <v>0</v>
      </c>
      <c r="M807" s="31"/>
    </row>
    <row r="808" spans="1:13" ht="15" hidden="1" customHeight="1" outlineLevel="6" x14ac:dyDescent="0.25">
      <c r="A808" s="42" t="s">
        <v>40</v>
      </c>
      <c r="B808" s="39" t="s">
        <v>40</v>
      </c>
      <c r="C808" s="40" t="s">
        <v>337</v>
      </c>
      <c r="D808" s="40" t="s">
        <v>5</v>
      </c>
      <c r="E808" s="40" t="s">
        <v>177</v>
      </c>
      <c r="F808" s="40" t="s">
        <v>338</v>
      </c>
      <c r="G808" s="40" t="s">
        <v>459</v>
      </c>
      <c r="H808" s="40" t="s">
        <v>41</v>
      </c>
      <c r="I808" s="40"/>
      <c r="J808" s="22">
        <v>0</v>
      </c>
      <c r="K808" s="22">
        <v>0</v>
      </c>
      <c r="L808" s="22">
        <v>0</v>
      </c>
      <c r="M808" s="31"/>
    </row>
    <row r="809" spans="1:13" s="7" customFormat="1" ht="31.5" customHeight="1" outlineLevel="6" x14ac:dyDescent="0.2">
      <c r="A809" s="43"/>
      <c r="B809" s="5" t="s">
        <v>466</v>
      </c>
      <c r="C809" s="16" t="s">
        <v>337</v>
      </c>
      <c r="D809" s="16" t="s">
        <v>5</v>
      </c>
      <c r="E809" s="16" t="s">
        <v>177</v>
      </c>
      <c r="F809" s="16"/>
      <c r="G809" s="16" t="s">
        <v>476</v>
      </c>
      <c r="H809" s="16"/>
      <c r="I809" s="16"/>
      <c r="J809" s="12">
        <f>J810</f>
        <v>6080</v>
      </c>
      <c r="K809" s="12">
        <f t="shared" ref="K809:L809" si="323">K810</f>
        <v>6080</v>
      </c>
      <c r="L809" s="12">
        <f t="shared" si="323"/>
        <v>6080</v>
      </c>
      <c r="M809" s="34"/>
    </row>
    <row r="810" spans="1:13" ht="15" customHeight="1" outlineLevel="6" x14ac:dyDescent="0.25">
      <c r="A810" s="44"/>
      <c r="B810" s="33" t="s">
        <v>28</v>
      </c>
      <c r="C810" s="14" t="s">
        <v>337</v>
      </c>
      <c r="D810" s="14" t="s">
        <v>5</v>
      </c>
      <c r="E810" s="14" t="s">
        <v>177</v>
      </c>
      <c r="F810" s="14"/>
      <c r="G810" s="14" t="s">
        <v>476</v>
      </c>
      <c r="H810" s="14" t="s">
        <v>29</v>
      </c>
      <c r="I810" s="14"/>
      <c r="J810" s="19">
        <f>J811</f>
        <v>6080</v>
      </c>
      <c r="K810" s="19">
        <f t="shared" ref="K810:L810" si="324">K811</f>
        <v>6080</v>
      </c>
      <c r="L810" s="19">
        <f t="shared" si="324"/>
        <v>6080</v>
      </c>
      <c r="M810" s="31"/>
    </row>
    <row r="811" spans="1:13" ht="15" customHeight="1" outlineLevel="6" x14ac:dyDescent="0.25">
      <c r="A811" s="44"/>
      <c r="B811" s="33" t="s">
        <v>34</v>
      </c>
      <c r="C811" s="14" t="s">
        <v>337</v>
      </c>
      <c r="D811" s="14" t="s">
        <v>5</v>
      </c>
      <c r="E811" s="14" t="s">
        <v>177</v>
      </c>
      <c r="F811" s="14"/>
      <c r="G811" s="14" t="s">
        <v>476</v>
      </c>
      <c r="H811" s="14" t="s">
        <v>35</v>
      </c>
      <c r="I811" s="14"/>
      <c r="J811" s="19">
        <f>J812+J813</f>
        <v>6080</v>
      </c>
      <c r="K811" s="19">
        <f t="shared" ref="K811:L811" si="325">K812+K813</f>
        <v>6080</v>
      </c>
      <c r="L811" s="19">
        <f t="shared" si="325"/>
        <v>6080</v>
      </c>
      <c r="M811" s="31"/>
    </row>
    <row r="812" spans="1:13" ht="15" hidden="1" customHeight="1" outlineLevel="6" x14ac:dyDescent="0.25">
      <c r="A812" s="44"/>
      <c r="B812" s="39" t="s">
        <v>38</v>
      </c>
      <c r="C812" s="40" t="s">
        <v>337</v>
      </c>
      <c r="D812" s="40" t="s">
        <v>5</v>
      </c>
      <c r="E812" s="40" t="s">
        <v>177</v>
      </c>
      <c r="F812" s="40"/>
      <c r="G812" s="40" t="s">
        <v>476</v>
      </c>
      <c r="H812" s="40" t="s">
        <v>39</v>
      </c>
      <c r="I812" s="40"/>
      <c r="J812" s="22">
        <v>0</v>
      </c>
      <c r="K812" s="22">
        <v>0</v>
      </c>
      <c r="L812" s="22">
        <v>0</v>
      </c>
      <c r="M812" s="31"/>
    </row>
    <row r="813" spans="1:13" ht="15" customHeight="1" outlineLevel="6" x14ac:dyDescent="0.25">
      <c r="A813" s="44"/>
      <c r="B813" s="33" t="s">
        <v>40</v>
      </c>
      <c r="C813" s="14" t="s">
        <v>337</v>
      </c>
      <c r="D813" s="14" t="s">
        <v>5</v>
      </c>
      <c r="E813" s="14" t="s">
        <v>177</v>
      </c>
      <c r="F813" s="14"/>
      <c r="G813" s="14" t="s">
        <v>476</v>
      </c>
      <c r="H813" s="14" t="s">
        <v>41</v>
      </c>
      <c r="I813" s="14"/>
      <c r="J813" s="19">
        <v>6080</v>
      </c>
      <c r="K813" s="19">
        <v>6080</v>
      </c>
      <c r="L813" s="19">
        <v>6080</v>
      </c>
      <c r="M813" s="31"/>
    </row>
    <row r="814" spans="1:13" ht="46.5" hidden="1" customHeight="1" outlineLevel="3" x14ac:dyDescent="0.25">
      <c r="A814" s="32" t="s">
        <v>52</v>
      </c>
      <c r="B814" s="58" t="s">
        <v>364</v>
      </c>
      <c r="C814" s="40" t="s">
        <v>337</v>
      </c>
      <c r="D814" s="40" t="s">
        <v>5</v>
      </c>
      <c r="E814" s="40" t="s">
        <v>177</v>
      </c>
      <c r="F814" s="40" t="s">
        <v>339</v>
      </c>
      <c r="G814" s="40" t="s">
        <v>460</v>
      </c>
      <c r="H814" s="40" t="s">
        <v>350</v>
      </c>
      <c r="I814" s="40"/>
      <c r="J814" s="22">
        <f>J815</f>
        <v>0</v>
      </c>
      <c r="K814" s="22">
        <f t="shared" ref="K814:L816" si="326">K815</f>
        <v>0</v>
      </c>
      <c r="L814" s="22">
        <f t="shared" si="326"/>
        <v>0</v>
      </c>
      <c r="M814" s="31"/>
    </row>
    <row r="815" spans="1:13" ht="40.5" hidden="1" customHeight="1" outlineLevel="4" x14ac:dyDescent="0.25">
      <c r="A815" s="36" t="s">
        <v>22</v>
      </c>
      <c r="B815" s="39" t="s">
        <v>22</v>
      </c>
      <c r="C815" s="40" t="s">
        <v>337</v>
      </c>
      <c r="D815" s="40" t="s">
        <v>5</v>
      </c>
      <c r="E815" s="40" t="s">
        <v>177</v>
      </c>
      <c r="F815" s="40" t="s">
        <v>339</v>
      </c>
      <c r="G815" s="40" t="s">
        <v>460</v>
      </c>
      <c r="H815" s="40" t="s">
        <v>23</v>
      </c>
      <c r="I815" s="40"/>
      <c r="J815" s="22">
        <f>J816</f>
        <v>0</v>
      </c>
      <c r="K815" s="22">
        <f t="shared" si="326"/>
        <v>0</v>
      </c>
      <c r="L815" s="22">
        <f t="shared" si="326"/>
        <v>0</v>
      </c>
      <c r="M815" s="31"/>
    </row>
    <row r="816" spans="1:13" ht="40.5" hidden="1" customHeight="1" outlineLevel="5" x14ac:dyDescent="0.25">
      <c r="A816" s="36" t="s">
        <v>24</v>
      </c>
      <c r="B816" s="39" t="s">
        <v>24</v>
      </c>
      <c r="C816" s="40" t="s">
        <v>337</v>
      </c>
      <c r="D816" s="40" t="s">
        <v>5</v>
      </c>
      <c r="E816" s="40" t="s">
        <v>177</v>
      </c>
      <c r="F816" s="40" t="s">
        <v>339</v>
      </c>
      <c r="G816" s="40" t="s">
        <v>460</v>
      </c>
      <c r="H816" s="40" t="s">
        <v>25</v>
      </c>
      <c r="I816" s="40"/>
      <c r="J816" s="22">
        <f>J817</f>
        <v>0</v>
      </c>
      <c r="K816" s="22">
        <f t="shared" si="326"/>
        <v>0</v>
      </c>
      <c r="L816" s="22">
        <f t="shared" si="326"/>
        <v>0</v>
      </c>
      <c r="M816" s="31"/>
    </row>
    <row r="817" spans="1:25" ht="40.5" hidden="1" customHeight="1" outlineLevel="6" x14ac:dyDescent="0.25">
      <c r="A817" s="36" t="s">
        <v>26</v>
      </c>
      <c r="B817" s="39" t="s">
        <v>26</v>
      </c>
      <c r="C817" s="40" t="s">
        <v>337</v>
      </c>
      <c r="D817" s="40" t="s">
        <v>5</v>
      </c>
      <c r="E817" s="40" t="s">
        <v>177</v>
      </c>
      <c r="F817" s="40" t="s">
        <v>339</v>
      </c>
      <c r="G817" s="40" t="s">
        <v>460</v>
      </c>
      <c r="H817" s="40" t="s">
        <v>27</v>
      </c>
      <c r="I817" s="40"/>
      <c r="J817" s="22">
        <v>0</v>
      </c>
      <c r="K817" s="22">
        <v>0</v>
      </c>
      <c r="L817" s="22">
        <v>0</v>
      </c>
      <c r="M817" s="31"/>
    </row>
    <row r="818" spans="1:25" ht="23.25" customHeight="1" outlineLevel="6" x14ac:dyDescent="0.25">
      <c r="A818" s="36"/>
      <c r="B818" s="33" t="s">
        <v>42</v>
      </c>
      <c r="C818" s="14" t="s">
        <v>337</v>
      </c>
      <c r="D818" s="14" t="s">
        <v>5</v>
      </c>
      <c r="E818" s="14" t="s">
        <v>43</v>
      </c>
      <c r="F818" s="14" t="s">
        <v>3</v>
      </c>
      <c r="G818" s="14" t="s">
        <v>350</v>
      </c>
      <c r="H818" s="14" t="s">
        <v>350</v>
      </c>
      <c r="I818" s="14"/>
      <c r="J818" s="24">
        <f>J819</f>
        <v>2500000</v>
      </c>
      <c r="K818" s="24">
        <f t="shared" ref="K818:L820" si="327">K819</f>
        <v>2500000</v>
      </c>
      <c r="L818" s="24">
        <f t="shared" si="327"/>
        <v>2500000</v>
      </c>
      <c r="M818" s="31"/>
    </row>
    <row r="819" spans="1:25" ht="28.5" outlineLevel="6" x14ac:dyDescent="0.25">
      <c r="A819" s="36"/>
      <c r="B819" s="48" t="s">
        <v>361</v>
      </c>
      <c r="C819" s="17" t="s">
        <v>337</v>
      </c>
      <c r="D819" s="17" t="s">
        <v>5</v>
      </c>
      <c r="E819" s="17" t="s">
        <v>43</v>
      </c>
      <c r="F819" s="17" t="s">
        <v>45</v>
      </c>
      <c r="G819" s="17" t="s">
        <v>360</v>
      </c>
      <c r="H819" s="17" t="s">
        <v>350</v>
      </c>
      <c r="I819" s="17"/>
      <c r="J819" s="12">
        <f>J820</f>
        <v>2500000</v>
      </c>
      <c r="K819" s="12">
        <f t="shared" si="327"/>
        <v>2500000</v>
      </c>
      <c r="L819" s="12">
        <f t="shared" si="327"/>
        <v>2500000</v>
      </c>
      <c r="M819" s="31"/>
    </row>
    <row r="820" spans="1:25" outlineLevel="6" x14ac:dyDescent="0.25">
      <c r="A820" s="36"/>
      <c r="B820" s="33" t="s">
        <v>28</v>
      </c>
      <c r="C820" s="14" t="s">
        <v>337</v>
      </c>
      <c r="D820" s="14" t="s">
        <v>5</v>
      </c>
      <c r="E820" s="14" t="s">
        <v>43</v>
      </c>
      <c r="F820" s="14" t="s">
        <v>45</v>
      </c>
      <c r="G820" s="14" t="s">
        <v>360</v>
      </c>
      <c r="H820" s="14" t="s">
        <v>29</v>
      </c>
      <c r="I820" s="14"/>
      <c r="J820" s="24">
        <f>J821</f>
        <v>2500000</v>
      </c>
      <c r="K820" s="24">
        <f t="shared" si="327"/>
        <v>2500000</v>
      </c>
      <c r="L820" s="24">
        <f t="shared" si="327"/>
        <v>2500000</v>
      </c>
      <c r="M820" s="31"/>
    </row>
    <row r="821" spans="1:25" outlineLevel="6" x14ac:dyDescent="0.25">
      <c r="A821" s="36"/>
      <c r="B821" s="33" t="s">
        <v>46</v>
      </c>
      <c r="C821" s="14" t="s">
        <v>337</v>
      </c>
      <c r="D821" s="14" t="s">
        <v>5</v>
      </c>
      <c r="E821" s="14" t="s">
        <v>43</v>
      </c>
      <c r="F821" s="14" t="s">
        <v>45</v>
      </c>
      <c r="G821" s="14" t="s">
        <v>360</v>
      </c>
      <c r="H821" s="14" t="s">
        <v>47</v>
      </c>
      <c r="I821" s="14"/>
      <c r="J821" s="24">
        <v>2500000</v>
      </c>
      <c r="K821" s="24">
        <v>2500000</v>
      </c>
      <c r="L821" s="24">
        <v>2500000</v>
      </c>
      <c r="M821" s="31"/>
    </row>
    <row r="822" spans="1:25" s="7" customFormat="1" ht="27" customHeight="1" outlineLevel="1" x14ac:dyDescent="0.2">
      <c r="A822" s="36" t="s">
        <v>340</v>
      </c>
      <c r="B822" s="33" t="s">
        <v>340</v>
      </c>
      <c r="C822" s="17" t="s">
        <v>337</v>
      </c>
      <c r="D822" s="17" t="s">
        <v>49</v>
      </c>
      <c r="E822" s="17" t="s">
        <v>350</v>
      </c>
      <c r="F822" s="17" t="s">
        <v>3</v>
      </c>
      <c r="G822" s="17" t="s">
        <v>350</v>
      </c>
      <c r="H822" s="17" t="s">
        <v>350</v>
      </c>
      <c r="I822" s="17"/>
      <c r="J822" s="11">
        <f>J823</f>
        <v>8144650</v>
      </c>
      <c r="K822" s="11">
        <f t="shared" ref="K822:L826" si="328">K823</f>
        <v>8144650</v>
      </c>
      <c r="L822" s="11">
        <f t="shared" si="328"/>
        <v>8144650</v>
      </c>
      <c r="M822" s="34"/>
    </row>
    <row r="823" spans="1:25" s="7" customFormat="1" ht="27" customHeight="1" outlineLevel="2" x14ac:dyDescent="0.2">
      <c r="A823" s="36" t="s">
        <v>341</v>
      </c>
      <c r="B823" s="33" t="s">
        <v>341</v>
      </c>
      <c r="C823" s="17" t="s">
        <v>337</v>
      </c>
      <c r="D823" s="17" t="s">
        <v>49</v>
      </c>
      <c r="E823" s="17" t="s">
        <v>5</v>
      </c>
      <c r="F823" s="17" t="s">
        <v>3</v>
      </c>
      <c r="G823" s="17" t="s">
        <v>350</v>
      </c>
      <c r="H823" s="17" t="s">
        <v>350</v>
      </c>
      <c r="I823" s="17"/>
      <c r="J823" s="11">
        <f>J824</f>
        <v>8144650</v>
      </c>
      <c r="K823" s="11">
        <f t="shared" si="328"/>
        <v>8144650</v>
      </c>
      <c r="L823" s="11">
        <f t="shared" si="328"/>
        <v>8144650</v>
      </c>
      <c r="M823" s="34"/>
    </row>
    <row r="824" spans="1:25" s="7" customFormat="1" ht="20.25" customHeight="1" outlineLevel="3" x14ac:dyDescent="0.2">
      <c r="A824" s="36" t="s">
        <v>342</v>
      </c>
      <c r="B824" s="5" t="s">
        <v>462</v>
      </c>
      <c r="C824" s="17" t="s">
        <v>337</v>
      </c>
      <c r="D824" s="17" t="s">
        <v>49</v>
      </c>
      <c r="E824" s="17" t="s">
        <v>5</v>
      </c>
      <c r="F824" s="17" t="s">
        <v>343</v>
      </c>
      <c r="G824" s="17" t="s">
        <v>461</v>
      </c>
      <c r="H824" s="17" t="s">
        <v>350</v>
      </c>
      <c r="I824" s="17"/>
      <c r="J824" s="11">
        <f>J825</f>
        <v>8144650</v>
      </c>
      <c r="K824" s="11">
        <f t="shared" si="328"/>
        <v>8144650</v>
      </c>
      <c r="L824" s="11">
        <f t="shared" si="328"/>
        <v>8144650</v>
      </c>
      <c r="M824" s="34"/>
    </row>
    <row r="825" spans="1:25" ht="27" customHeight="1" outlineLevel="4" x14ac:dyDescent="0.25">
      <c r="A825" s="36" t="s">
        <v>344</v>
      </c>
      <c r="B825" s="33" t="s">
        <v>344</v>
      </c>
      <c r="C825" s="14" t="s">
        <v>337</v>
      </c>
      <c r="D825" s="14" t="s">
        <v>49</v>
      </c>
      <c r="E825" s="14" t="s">
        <v>5</v>
      </c>
      <c r="F825" s="14" t="s">
        <v>343</v>
      </c>
      <c r="G825" s="14" t="s">
        <v>461</v>
      </c>
      <c r="H825" s="14" t="s">
        <v>345</v>
      </c>
      <c r="I825" s="14"/>
      <c r="J825" s="19">
        <f>J826</f>
        <v>8144650</v>
      </c>
      <c r="K825" s="19">
        <f t="shared" si="328"/>
        <v>8144650</v>
      </c>
      <c r="L825" s="19">
        <f t="shared" si="328"/>
        <v>8144650</v>
      </c>
      <c r="M825" s="31"/>
    </row>
    <row r="826" spans="1:25" ht="27" customHeight="1" outlineLevel="5" x14ac:dyDescent="0.25">
      <c r="A826" s="36" t="s">
        <v>346</v>
      </c>
      <c r="B826" s="33" t="s">
        <v>346</v>
      </c>
      <c r="C826" s="14" t="s">
        <v>337</v>
      </c>
      <c r="D826" s="14" t="s">
        <v>49</v>
      </c>
      <c r="E826" s="14" t="s">
        <v>5</v>
      </c>
      <c r="F826" s="14" t="s">
        <v>343</v>
      </c>
      <c r="G826" s="14" t="s">
        <v>461</v>
      </c>
      <c r="H826" s="14" t="s">
        <v>347</v>
      </c>
      <c r="I826" s="14"/>
      <c r="J826" s="19">
        <f>J827</f>
        <v>8144650</v>
      </c>
      <c r="K826" s="19">
        <f t="shared" si="328"/>
        <v>8144650</v>
      </c>
      <c r="L826" s="19">
        <f t="shared" si="328"/>
        <v>8144650</v>
      </c>
      <c r="M826" s="31"/>
    </row>
    <row r="827" spans="1:25" ht="27" customHeight="1" outlineLevel="6" x14ac:dyDescent="0.25">
      <c r="A827" s="36" t="s">
        <v>348</v>
      </c>
      <c r="B827" s="33" t="s">
        <v>348</v>
      </c>
      <c r="C827" s="14" t="s">
        <v>337</v>
      </c>
      <c r="D827" s="14" t="s">
        <v>49</v>
      </c>
      <c r="E827" s="14" t="s">
        <v>5</v>
      </c>
      <c r="F827" s="14" t="s">
        <v>343</v>
      </c>
      <c r="G827" s="14" t="s">
        <v>461</v>
      </c>
      <c r="H827" s="14" t="s">
        <v>347</v>
      </c>
      <c r="I827" s="14"/>
      <c r="J827" s="19">
        <v>8144650</v>
      </c>
      <c r="K827" s="19">
        <v>8144650</v>
      </c>
      <c r="L827" s="19">
        <v>8144650</v>
      </c>
      <c r="M827" s="31"/>
    </row>
    <row r="828" spans="1:25" ht="12.75" customHeight="1" x14ac:dyDescent="0.25">
      <c r="B828" s="98" t="s">
        <v>349</v>
      </c>
      <c r="C828" s="99"/>
      <c r="D828" s="99"/>
      <c r="E828" s="99"/>
      <c r="F828" s="99"/>
      <c r="G828" s="99"/>
      <c r="H828" s="99"/>
      <c r="I828" s="90">
        <f>I8+I490+I536+I549+I579+I793</f>
        <v>30000000</v>
      </c>
      <c r="J828" s="90">
        <f>J8+J490+J536+J549+J579+J793</f>
        <v>947475313.80000007</v>
      </c>
      <c r="K828" s="90">
        <f>K8+K490+K536+K549+K579+K793</f>
        <v>872888483.63</v>
      </c>
      <c r="L828" s="90">
        <f>L8+L490+L536+L549+L579+L793</f>
        <v>875762246.83999991</v>
      </c>
    </row>
    <row r="829" spans="1:25" ht="12.75" customHeight="1" x14ac:dyDescent="0.25">
      <c r="B829" s="63"/>
      <c r="C829" s="64"/>
      <c r="D829" s="64"/>
      <c r="E829" s="64"/>
      <c r="F829" s="64"/>
      <c r="G829" s="64"/>
      <c r="H829" s="64"/>
      <c r="I829" s="64"/>
      <c r="J829" s="26"/>
      <c r="K829" s="26"/>
      <c r="L829" s="26"/>
      <c r="Y829" s="4" t="s">
        <v>501</v>
      </c>
    </row>
    <row r="830" spans="1:25" ht="28.5" customHeight="1" x14ac:dyDescent="0.25">
      <c r="B830" s="63"/>
      <c r="C830" s="64"/>
      <c r="D830" s="64"/>
      <c r="E830" s="64"/>
      <c r="F830" s="64"/>
      <c r="G830" s="64"/>
      <c r="H830" s="64"/>
      <c r="I830" s="64"/>
      <c r="J830" s="26"/>
      <c r="K830" s="26"/>
      <c r="L830" s="26"/>
    </row>
    <row r="831" spans="1:25" ht="15" customHeight="1" x14ac:dyDescent="0.25">
      <c r="B831" s="91"/>
      <c r="C831" s="92"/>
      <c r="D831" s="92"/>
      <c r="E831" s="92"/>
      <c r="F831" s="92"/>
      <c r="G831" s="92"/>
      <c r="H831" s="92"/>
      <c r="I831" s="92"/>
      <c r="J831" s="92"/>
      <c r="K831" s="92"/>
      <c r="L831" s="92"/>
    </row>
    <row r="832" spans="1:25" s="84" customFormat="1" ht="15.75" x14ac:dyDescent="0.25">
      <c r="B832" s="83" t="s">
        <v>505</v>
      </c>
      <c r="J832" s="85" t="s">
        <v>504</v>
      </c>
      <c r="K832" s="85"/>
      <c r="L832" s="85"/>
    </row>
    <row r="833" spans="10:29" x14ac:dyDescent="0.25">
      <c r="J833" s="27"/>
      <c r="K833" s="27"/>
      <c r="L833" s="27"/>
    </row>
    <row r="836" spans="10:29" x14ac:dyDescent="0.25">
      <c r="J836" s="35"/>
      <c r="K836" s="35"/>
      <c r="L836" s="35"/>
    </row>
    <row r="837" spans="10:29" x14ac:dyDescent="0.25">
      <c r="J837" s="35"/>
      <c r="K837" s="35"/>
      <c r="L837" s="35"/>
    </row>
    <row r="838" spans="10:29" x14ac:dyDescent="0.25">
      <c r="J838" s="35"/>
      <c r="K838" s="35"/>
      <c r="L838" s="35"/>
    </row>
    <row r="839" spans="10:29" x14ac:dyDescent="0.25">
      <c r="J839" s="35"/>
      <c r="K839" s="35"/>
      <c r="L839" s="35"/>
    </row>
    <row r="840" spans="10:29" x14ac:dyDescent="0.25">
      <c r="J840" s="27"/>
      <c r="K840" s="27"/>
      <c r="L840" s="27"/>
    </row>
    <row r="841" spans="10:29" x14ac:dyDescent="0.25"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</row>
    <row r="842" spans="10:29" x14ac:dyDescent="0.25">
      <c r="J842" s="27"/>
      <c r="K842" s="27"/>
      <c r="L842" s="27"/>
    </row>
    <row r="843" spans="10:29" x14ac:dyDescent="0.25">
      <c r="J843" s="35"/>
      <c r="K843" s="35"/>
      <c r="L843" s="35"/>
    </row>
  </sheetData>
  <mergeCells count="6">
    <mergeCell ref="B831:L831"/>
    <mergeCell ref="J1:L1"/>
    <mergeCell ref="B3:X3"/>
    <mergeCell ref="B4:X4"/>
    <mergeCell ref="B5:X5"/>
    <mergeCell ref="B828:H828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&amp;C&amp;P</oddFooter>
  </headerFooter>
  <rowBreaks count="3" manualBreakCount="3">
    <brk id="742" min="1" max="24" man="1"/>
    <brk id="780" min="1" max="24" man="1"/>
    <brk id="832" min="1" max="2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454720_2GM0L63Y0&lt;/Code&gt;&#10;  &lt;ObjectCode&gt;SQUERY_SVOD_ROSP&lt;/ObjectCode&gt;&#10;  &lt;DocName&gt;Сводная бюджетная роспись&lt;/DocName&gt;&#10;  &lt;VariantName&gt;Вариант_10.09.2008_09:52:36&lt;/VariantName&gt;&#10;  &lt;VariantLink&gt;9329807&lt;/VariantLink&gt;&#10;  &lt;ReportLink&gt;126924&lt;/ReportLink&gt;&#10;  &lt;Note&gt;01.01.2017 - 25.10.2017&#10;&lt;/Note&gt;&#10;  &lt;SilentMode&gt;false&lt;/SilentMode&gt;&#10;  &lt;DateInfo&gt;&#10;    &lt;string&gt;01.01.2017&lt;/string&gt;&#10;    &lt;string&gt;25.10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E7D7E6BB-B658-4E28-92BC-6F415EA07D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Приложение_7</vt:lpstr>
      <vt:lpstr>Приложение_7!Заголовки_для_печати</vt:lpstr>
      <vt:lpstr>Приложение_7!Область_печати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2017-12-14T08:35:49Z</cp:lastPrinted>
  <dcterms:created xsi:type="dcterms:W3CDTF">2017-10-25T12:12:46Z</dcterms:created>
  <dcterms:modified xsi:type="dcterms:W3CDTF">2017-12-19T14:26:19Z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17.3.3.10031</vt:lpwstr>
  </property>
  <property fmtid="{D5CDD505-2E9C-101B-9397-08002B2CF9AE}" pid="4" name="Версия базы">
    <vt:lpwstr>17.3.0.3363</vt:lpwstr>
  </property>
  <property fmtid="{D5CDD505-2E9C-101B-9397-08002B2CF9AE}" pid="5" name="Тип сервера">
    <vt:lpwstr>MSSQL</vt:lpwstr>
  </property>
  <property fmtid="{D5CDD505-2E9C-101B-9397-08002B2CF9AE}" pid="6" name="Сервер">
    <vt:lpwstr>win-6heo19sc5bf</vt:lpwstr>
  </property>
  <property fmtid="{D5CDD505-2E9C-101B-9397-08002B2CF9AE}" pid="7" name="База">
    <vt:lpwstr>budget_2017</vt:lpwstr>
  </property>
  <property fmtid="{D5CDD505-2E9C-101B-9397-08002B2CF9AE}" pid="8" name="Пользователь">
    <vt:lpwstr>budget2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Вариант_10.09.2008_09:52:36</vt:lpwstr>
  </property>
  <property fmtid="{D5CDD505-2E9C-101B-9397-08002B2CF9AE}" pid="11" name="Код отчета">
    <vt:lpwstr>2454720_2GM0L63Y0</vt:lpwstr>
  </property>
</Properties>
</file>